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0"/>
  <workbookPr/>
  <mc:AlternateContent xmlns:mc="http://schemas.openxmlformats.org/markup-compatibility/2006">
    <mc:Choice Requires="x15">
      <x15ac:absPath xmlns:x15ac="http://schemas.microsoft.com/office/spreadsheetml/2010/11/ac" url="/Users/ElbaVivanco/Downloads/"/>
    </mc:Choice>
  </mc:AlternateContent>
  <xr:revisionPtr revIDLastSave="0" documentId="8_{A300CA2E-40A8-274C-B508-6EED123893F5}" xr6:coauthVersionLast="47" xr6:coauthVersionMax="47" xr10:uidLastSave="{00000000-0000-0000-0000-000000000000}"/>
  <bookViews>
    <workbookView xWindow="-24900" yWindow="-2100" windowWidth="20480" windowHeight="10940" activeTab="4" xr2:uid="{00000000-000D-0000-FFFF-FFFF00000000}"/>
  </bookViews>
  <sheets>
    <sheet name="Instructions" sheetId="6" r:id="rId1"/>
    <sheet name="Logic Model" sheetId="5" r:id="rId2"/>
    <sheet name=" P M&amp;E P" sheetId="7" r:id="rId3"/>
    <sheet name="DoS M&amp;E" sheetId="8" r:id="rId4"/>
    <sheet name="M&amp;E Narrative" sheetId="4"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9" i="7" l="1"/>
  <c r="B110" i="7"/>
  <c r="B111" i="7"/>
  <c r="B112" i="7"/>
  <c r="B113" i="7"/>
  <c r="B114" i="7"/>
  <c r="B115" i="7"/>
  <c r="B108" i="7"/>
  <c r="B100" i="7"/>
  <c r="B101" i="7"/>
  <c r="B102" i="7"/>
  <c r="B103" i="7"/>
  <c r="B104" i="7"/>
  <c r="B105" i="7"/>
  <c r="B106" i="7"/>
  <c r="B99" i="7"/>
  <c r="B91" i="7"/>
  <c r="B92" i="7"/>
  <c r="B93" i="7"/>
  <c r="B94" i="7"/>
  <c r="B95" i="7"/>
  <c r="B96" i="7"/>
  <c r="B97" i="7"/>
  <c r="B90" i="7"/>
  <c r="B82" i="7"/>
  <c r="B83" i="7"/>
  <c r="B84" i="7"/>
  <c r="B85" i="7"/>
  <c r="B86" i="7"/>
  <c r="B87" i="7"/>
  <c r="B88" i="7"/>
  <c r="B81" i="7"/>
  <c r="B73" i="7"/>
  <c r="B74" i="7"/>
  <c r="B75" i="7"/>
  <c r="B76" i="7"/>
  <c r="B77" i="7"/>
  <c r="B78" i="7"/>
  <c r="B79" i="7"/>
  <c r="B72" i="7"/>
  <c r="B67" i="7"/>
  <c r="B68" i="7"/>
  <c r="B69" i="7"/>
  <c r="B70" i="7"/>
  <c r="B66" i="7"/>
  <c r="B65" i="7"/>
  <c r="B64" i="7"/>
  <c r="B63" i="7"/>
  <c r="B54" i="7"/>
  <c r="B55" i="7"/>
  <c r="B56" i="7"/>
  <c r="B57" i="7"/>
  <c r="B58" i="7"/>
  <c r="B59" i="7"/>
  <c r="B60" i="7"/>
  <c r="B53" i="7"/>
  <c r="B51" i="7"/>
  <c r="B46" i="7"/>
  <c r="B47" i="7"/>
  <c r="B48" i="7"/>
  <c r="B49" i="7"/>
  <c r="B50" i="7"/>
  <c r="B45" i="7"/>
  <c r="B44" i="7"/>
  <c r="B36" i="7"/>
  <c r="B37" i="7"/>
  <c r="B38" i="7"/>
  <c r="B39" i="7"/>
  <c r="B40" i="7"/>
  <c r="B41" i="7"/>
  <c r="B42" i="7"/>
  <c r="B35" i="7"/>
  <c r="B31" i="7"/>
  <c r="B32" i="7"/>
  <c r="B33" i="7"/>
  <c r="B27" i="7"/>
  <c r="B28" i="7"/>
  <c r="B29" i="7"/>
  <c r="B30" i="7"/>
  <c r="B26" i="7"/>
  <c r="B18" i="7"/>
  <c r="B19" i="7"/>
  <c r="B20" i="7"/>
  <c r="B21" i="7"/>
  <c r="B22" i="7"/>
  <c r="B23" i="7"/>
  <c r="B24" i="7"/>
  <c r="B17" i="7"/>
  <c r="B9" i="7"/>
  <c r="B10" i="7"/>
  <c r="B11" i="7"/>
  <c r="B12" i="7"/>
  <c r="B13" i="7"/>
  <c r="B14" i="7"/>
  <c r="B15" i="7"/>
  <c r="B8" i="7"/>
  <c r="B335" i="7" l="1"/>
  <c r="B334" i="7"/>
  <c r="B333" i="7"/>
  <c r="B332" i="7"/>
  <c r="B331" i="7"/>
  <c r="B330" i="7"/>
  <c r="B329" i="7"/>
  <c r="B328" i="7"/>
  <c r="B327" i="7"/>
  <c r="B325" i="7"/>
  <c r="B326" i="7"/>
  <c r="B324" i="7"/>
  <c r="B323" i="7"/>
  <c r="B322" i="7"/>
  <c r="B321" i="7"/>
  <c r="B320" i="7"/>
  <c r="B319" i="7"/>
  <c r="B318" i="7"/>
  <c r="B317" i="7"/>
  <c r="B316" i="7"/>
  <c r="B315" i="7"/>
  <c r="B314" i="7"/>
  <c r="B313" i="7"/>
  <c r="B312" i="7"/>
  <c r="B311" i="7"/>
  <c r="B310" i="7"/>
  <c r="B309" i="7"/>
  <c r="B308" i="7"/>
  <c r="B307" i="7"/>
  <c r="B306" i="7"/>
  <c r="B305" i="7"/>
  <c r="B304" i="7"/>
  <c r="B303" i="7"/>
  <c r="B302" i="7"/>
  <c r="B301" i="7"/>
  <c r="B300" i="7"/>
  <c r="B299" i="7"/>
  <c r="B298" i="7"/>
  <c r="B297" i="7"/>
  <c r="B296" i="7"/>
  <c r="B295" i="7"/>
  <c r="B294" i="7"/>
  <c r="B293" i="7"/>
  <c r="B292" i="7"/>
  <c r="B291" i="7"/>
  <c r="B290" i="7"/>
  <c r="B289" i="7"/>
  <c r="B288" i="7"/>
  <c r="B287" i="7"/>
  <c r="B286" i="7"/>
  <c r="B285" i="7"/>
  <c r="B284" i="7"/>
  <c r="B283" i="7"/>
  <c r="B282" i="7"/>
  <c r="B281" i="7"/>
  <c r="B280" i="7"/>
  <c r="B279" i="7"/>
  <c r="B278" i="7"/>
  <c r="B277" i="7"/>
  <c r="B276" i="7"/>
  <c r="B275" i="7"/>
  <c r="B274" i="7"/>
  <c r="B273" i="7"/>
  <c r="B272" i="7"/>
  <c r="B271" i="7"/>
  <c r="B270" i="7"/>
  <c r="B269" i="7"/>
  <c r="B268" i="7"/>
  <c r="B267" i="7"/>
  <c r="B266" i="7"/>
  <c r="B265" i="7"/>
  <c r="B264" i="7"/>
  <c r="B263" i="7"/>
  <c r="B262" i="7"/>
  <c r="B261" i="7"/>
  <c r="B260" i="7"/>
  <c r="B259" i="7"/>
  <c r="B258" i="7"/>
  <c r="B257" i="7"/>
  <c r="B256" i="7"/>
  <c r="B255" i="7"/>
  <c r="B254" i="7"/>
  <c r="B253" i="7"/>
  <c r="B252" i="7"/>
  <c r="B251" i="7"/>
  <c r="B250" i="7"/>
  <c r="B249" i="7"/>
  <c r="B248" i="7"/>
  <c r="B247" i="7"/>
  <c r="B246" i="7"/>
  <c r="B245" i="7"/>
  <c r="B244" i="7"/>
  <c r="B243" i="7"/>
  <c r="B242" i="7"/>
  <c r="B241" i="7"/>
  <c r="B240" i="7"/>
  <c r="B239" i="7"/>
  <c r="B238" i="7"/>
  <c r="B237" i="7"/>
  <c r="B236" i="7"/>
  <c r="B235" i="7"/>
  <c r="B234" i="7"/>
  <c r="B233" i="7"/>
  <c r="B232" i="7"/>
  <c r="B231" i="7"/>
  <c r="B230" i="7"/>
  <c r="B229" i="7"/>
  <c r="B228" i="7"/>
  <c r="B227" i="7"/>
  <c r="B226" i="7"/>
  <c r="B225" i="7"/>
  <c r="B224" i="7"/>
  <c r="B223" i="7"/>
  <c r="B222" i="7"/>
  <c r="B221" i="7"/>
  <c r="B220" i="7"/>
  <c r="B219" i="7"/>
  <c r="B218" i="7"/>
  <c r="B217" i="7"/>
  <c r="B216" i="7"/>
  <c r="B215" i="7"/>
  <c r="B214" i="7"/>
  <c r="B213" i="7"/>
  <c r="B212" i="7"/>
  <c r="B211" i="7"/>
  <c r="B210" i="7"/>
  <c r="B209" i="7"/>
  <c r="B208" i="7"/>
  <c r="B207" i="7"/>
  <c r="B206" i="7"/>
  <c r="B205" i="7"/>
  <c r="B204" i="7"/>
  <c r="B203" i="7"/>
  <c r="B202" i="7"/>
  <c r="B201" i="7"/>
  <c r="B200" i="7"/>
  <c r="B199" i="7"/>
  <c r="B198" i="7"/>
  <c r="B197" i="7"/>
  <c r="B196" i="7"/>
  <c r="B195" i="7"/>
  <c r="B194" i="7"/>
  <c r="B193" i="7"/>
  <c r="B192" i="7"/>
  <c r="B191" i="7"/>
  <c r="B190" i="7"/>
  <c r="B189" i="7"/>
  <c r="B188" i="7"/>
  <c r="B187" i="7"/>
  <c r="B186" i="7"/>
  <c r="B185" i="7"/>
  <c r="B184" i="7"/>
  <c r="B183" i="7"/>
  <c r="B182" i="7"/>
  <c r="B181" i="7"/>
  <c r="B180" i="7"/>
  <c r="B179" i="7"/>
  <c r="B178" i="7"/>
  <c r="B177" i="7"/>
  <c r="B176" i="7"/>
  <c r="B175" i="7"/>
  <c r="B174" i="7"/>
  <c r="B173" i="7"/>
  <c r="B172" i="7"/>
  <c r="B171" i="7"/>
  <c r="B170" i="7"/>
  <c r="B169" i="7"/>
  <c r="B168" i="7"/>
  <c r="B167" i="7"/>
  <c r="B166" i="7"/>
  <c r="B165" i="7"/>
  <c r="B164" i="7"/>
  <c r="B163" i="7"/>
  <c r="B162" i="7"/>
  <c r="B161" i="7"/>
  <c r="B160" i="7"/>
  <c r="B159" i="7"/>
  <c r="B158" i="7"/>
  <c r="B157" i="7"/>
  <c r="B156" i="7"/>
  <c r="B155" i="7"/>
  <c r="B154" i="7"/>
  <c r="B153" i="7"/>
  <c r="B152" i="7"/>
  <c r="B151" i="7"/>
  <c r="B150" i="7"/>
  <c r="B149" i="7"/>
  <c r="B148" i="7"/>
  <c r="B147" i="7"/>
  <c r="B146" i="7"/>
  <c r="B145" i="7"/>
  <c r="B144" i="7"/>
  <c r="B143" i="7"/>
  <c r="B142" i="7"/>
  <c r="B141" i="7"/>
  <c r="B140" i="7"/>
  <c r="B139" i="7"/>
  <c r="B138" i="7"/>
  <c r="B137" i="7"/>
  <c r="B136" i="7"/>
  <c r="B135" i="7"/>
  <c r="B134" i="7"/>
  <c r="B133" i="7"/>
  <c r="B132" i="7"/>
  <c r="B131" i="7"/>
  <c r="B130" i="7"/>
  <c r="B129" i="7"/>
  <c r="B128" i="7"/>
  <c r="B127" i="7"/>
  <c r="B126" i="7"/>
  <c r="B125" i="7"/>
  <c r="B124" i="7"/>
  <c r="B123" i="7"/>
  <c r="B122" i="7"/>
  <c r="B121" i="7"/>
  <c r="B120" i="7"/>
  <c r="B119" i="7"/>
  <c r="B118" i="7"/>
  <c r="B117" i="7"/>
  <c r="B116" i="7"/>
  <c r="B98" i="7"/>
  <c r="B107" i="7"/>
  <c r="B89" i="7"/>
  <c r="B80" i="7"/>
  <c r="B71" i="7"/>
  <c r="B62" i="7"/>
  <c r="B61" i="7"/>
  <c r="B52" i="7"/>
  <c r="B43" i="7"/>
  <c r="B34" i="7"/>
  <c r="B25" i="7"/>
  <c r="B16" i="7"/>
  <c r="B7" i="7"/>
  <c r="B6" i="7"/>
  <c r="B5" i="7"/>
  <c r="B80" i="5"/>
  <c r="B67" i="5"/>
  <c r="B54" i="5"/>
  <c r="B41" i="5"/>
  <c r="B28" i="5"/>
  <c r="B15" i="5"/>
</calcChain>
</file>

<file path=xl/sharedStrings.xml><?xml version="1.0" encoding="utf-8"?>
<sst xmlns="http://schemas.openxmlformats.org/spreadsheetml/2006/main" count="1137" uniqueCount="185">
  <si>
    <t>Activity</t>
  </si>
  <si>
    <t>Indicator</t>
  </si>
  <si>
    <t>Data Source, Disaggregation</t>
  </si>
  <si>
    <t>Responsibility</t>
  </si>
  <si>
    <t>Known Data Limitations</t>
  </si>
  <si>
    <t>Baseline</t>
  </si>
  <si>
    <t>Target</t>
  </si>
  <si>
    <t>How will this Project Monitoring Plan be implemented?</t>
  </si>
  <si>
    <t>How the financial monitoring will be implemented?</t>
  </si>
  <si>
    <t>Problem statement</t>
  </si>
  <si>
    <t>Assumptions</t>
  </si>
  <si>
    <t>External Factors</t>
  </si>
  <si>
    <t>Project Objective 1</t>
  </si>
  <si>
    <t>Project Objective 2</t>
  </si>
  <si>
    <t>Project Objective 3</t>
  </si>
  <si>
    <t>Project Objective 4</t>
  </si>
  <si>
    <t>Project Objective 5</t>
  </si>
  <si>
    <t>Project Objective 6</t>
  </si>
  <si>
    <t>INSTRUCTIONS</t>
  </si>
  <si>
    <t>FILL THE HIGHLIGHTED CELLS</t>
  </si>
  <si>
    <t>Goal</t>
  </si>
  <si>
    <t>Outcome Objetcive 1</t>
  </si>
  <si>
    <t>Outcome Objetcive 2</t>
  </si>
  <si>
    <t>Outcome Objetcive 3</t>
  </si>
  <si>
    <t>Outcome Objetcive 4</t>
  </si>
  <si>
    <t>Outcome Objetcive 5</t>
  </si>
  <si>
    <t>Outcome Objetcive 6</t>
  </si>
  <si>
    <t>Unit of Measure</t>
  </si>
  <si>
    <t>Reporting Frequency</t>
  </si>
  <si>
    <t>LOGIC MODEL</t>
  </si>
  <si>
    <t>Please consult PSI Document if you need guidelines on how to create a Logic Model</t>
  </si>
  <si>
    <t>Output 1.1</t>
  </si>
  <si>
    <t>Output 1.2</t>
  </si>
  <si>
    <t>Output 1.3</t>
  </si>
  <si>
    <t>Output 1.4</t>
  </si>
  <si>
    <t>Output 1.5</t>
  </si>
  <si>
    <t>Output 1.6</t>
  </si>
  <si>
    <t>Activities Output 1.1</t>
  </si>
  <si>
    <t>Activities Output 1.2</t>
  </si>
  <si>
    <t>Activities Output 1.3</t>
  </si>
  <si>
    <t>Activities Output 1.4</t>
  </si>
  <si>
    <t>Activities Output 1.5</t>
  </si>
  <si>
    <t>Activities Output 1.6</t>
  </si>
  <si>
    <t>A.1.1.1</t>
  </si>
  <si>
    <t>A.1.1.2</t>
  </si>
  <si>
    <t>A1.2.1</t>
  </si>
  <si>
    <t>A1.2.2.</t>
  </si>
  <si>
    <t>A1.3.1</t>
  </si>
  <si>
    <t>A1.3.2</t>
  </si>
  <si>
    <t>A1.4.1</t>
  </si>
  <si>
    <t>A1.4.2</t>
  </si>
  <si>
    <t>A1.5.2</t>
  </si>
  <si>
    <t>A1.6.1</t>
  </si>
  <si>
    <t>A1.6.2</t>
  </si>
  <si>
    <t>Output 2.1</t>
  </si>
  <si>
    <t>Output 2.2</t>
  </si>
  <si>
    <t>Output 2.3</t>
  </si>
  <si>
    <t>Output 2.4</t>
  </si>
  <si>
    <t>Output 2.5</t>
  </si>
  <si>
    <t>Output 2.6</t>
  </si>
  <si>
    <t>Activities Output 2.1</t>
  </si>
  <si>
    <t>Activities Output 2.2</t>
  </si>
  <si>
    <t>Activities Output 2.3</t>
  </si>
  <si>
    <t>Activities Output 2.4</t>
  </si>
  <si>
    <t>Activities Output 2.5</t>
  </si>
  <si>
    <t>Activities Output 2.6</t>
  </si>
  <si>
    <t>Output 3.1</t>
  </si>
  <si>
    <t>Output 3.2</t>
  </si>
  <si>
    <t>Output 3.3</t>
  </si>
  <si>
    <t>Output 3.4</t>
  </si>
  <si>
    <t>Output 3.5</t>
  </si>
  <si>
    <t>Output 3.6</t>
  </si>
  <si>
    <t>Activities Output 3.1</t>
  </si>
  <si>
    <t>Activities Output 3.2</t>
  </si>
  <si>
    <t>Activities Output 3.3</t>
  </si>
  <si>
    <t>Activities Output 3.4</t>
  </si>
  <si>
    <t>Activities Output 3.5</t>
  </si>
  <si>
    <t>Activities Output 3.6</t>
  </si>
  <si>
    <t>Output 4.1</t>
  </si>
  <si>
    <t>Output 4.2</t>
  </si>
  <si>
    <t>Output 4.3</t>
  </si>
  <si>
    <t>Output 4.4</t>
  </si>
  <si>
    <t>Output 4.5</t>
  </si>
  <si>
    <t>Output 4.6</t>
  </si>
  <si>
    <t>Activities Output 4.1</t>
  </si>
  <si>
    <t>Activities Output 4.2</t>
  </si>
  <si>
    <t>Activities Output 4.3</t>
  </si>
  <si>
    <t>Activities Output 4.4</t>
  </si>
  <si>
    <t>Activities Output 4.5</t>
  </si>
  <si>
    <t>Activities Output 4.6</t>
  </si>
  <si>
    <t>Output 5.1</t>
  </si>
  <si>
    <t>Output 5.2</t>
  </si>
  <si>
    <t>Output 5.3</t>
  </si>
  <si>
    <t>Output 5.4</t>
  </si>
  <si>
    <t>Output 5.5</t>
  </si>
  <si>
    <t>Output 5.6</t>
  </si>
  <si>
    <t>Activities Output 5.1</t>
  </si>
  <si>
    <t>Activities Output 5.2</t>
  </si>
  <si>
    <t>Activities Output 5.3</t>
  </si>
  <si>
    <t>Activities Output 5.4</t>
  </si>
  <si>
    <t>Activities Output 5.5</t>
  </si>
  <si>
    <t>Activities Output 5.6</t>
  </si>
  <si>
    <t>Output 6.1</t>
  </si>
  <si>
    <t>Output 6.2</t>
  </si>
  <si>
    <t>Output 6.3</t>
  </si>
  <si>
    <t>Output 6.4</t>
  </si>
  <si>
    <t>Output 6.5</t>
  </si>
  <si>
    <t>Output 6.6</t>
  </si>
  <si>
    <t>Activities Output 6.1</t>
  </si>
  <si>
    <t>Activities Output 6.2</t>
  </si>
  <si>
    <t>Activities Output 6.3</t>
  </si>
  <si>
    <t>Activities Output 6.4</t>
  </si>
  <si>
    <t>Activities Output 6.5</t>
  </si>
  <si>
    <t>Activities Output 6.6</t>
  </si>
  <si>
    <t>Logic Model is limited to 6 Objectives please comply with this requirement, however, this doesn't mean that you must use all of them. Use the amount you need for your project.</t>
  </si>
  <si>
    <t>Indicator Type [outcome, ouput or process]</t>
  </si>
  <si>
    <t>Outputs and main activities are limited to 6, however, this doesn't mean that you ust use all of them. Use the amount that you need for your project.</t>
  </si>
  <si>
    <t>PROJECT M&amp;E PLAN</t>
  </si>
  <si>
    <t>Baseline: Baseline usually start with 0 for each indicator, however sometimes the project could be an extension of a previous phase, in those cases the baseline will start in the number achieved in the last phase.</t>
  </si>
  <si>
    <t>Target: This is the objective to be achieved during the project.</t>
  </si>
  <si>
    <t>DoS M&amp;E</t>
  </si>
  <si>
    <t>Delete not used rows in all sheets.</t>
  </si>
  <si>
    <t>Custom 16</t>
  </si>
  <si>
    <t>Number of full-time equivalent (FTE) jobs created with USG TBD assistance.</t>
  </si>
  <si>
    <t>Custom 18</t>
  </si>
  <si>
    <t>Number of micro, small and medium enterprises (MSMEs), including  farmers, receiving business development services from USG assisted sources.</t>
  </si>
  <si>
    <t>Custom 19</t>
  </si>
  <si>
    <t>Number of days of USG-funded technical training in registration and operation of micro- or small enterprises provided to counterparts or stakeholders.</t>
  </si>
  <si>
    <t>Custom 20</t>
  </si>
  <si>
    <t>Number of women-owned or underserved businesses benefiting from the Climate Innovation Challenge</t>
  </si>
  <si>
    <t>Custom 21</t>
  </si>
  <si>
    <t>Number of women-owned or underserved businesses benefiting from the CIC trainings</t>
  </si>
  <si>
    <t xml:space="preserve">EG. 2-1 </t>
  </si>
  <si>
    <t>Person-hours of USG supported training completed in trade and investment.</t>
  </si>
  <si>
    <t xml:space="preserve">EG. 2.12 </t>
  </si>
  <si>
    <t>Number of private sector enterprises with increased access to finance due to USG assistance</t>
  </si>
  <si>
    <t xml:space="preserve">EG. 2.2-1 </t>
  </si>
  <si>
    <t>Number of firms receiving USG-funded technical assistance to export.</t>
  </si>
  <si>
    <t xml:space="preserve">EG. 3.2-24 </t>
  </si>
  <si>
    <t>Number of individuals in the agriculture and food system who have applied improvement management practices or technologies with USG assistance [IM-level]</t>
  </si>
  <si>
    <t>EG. 3.2-5</t>
  </si>
  <si>
    <t>Number of public private partnerships formed as a result of USG  assistance</t>
  </si>
  <si>
    <t xml:space="preserve">EG. 5-12 </t>
  </si>
  <si>
    <t>Number of small and medium-sized enterprises supported by USG assistance</t>
  </si>
  <si>
    <t xml:space="preserve">EG. 5-12-a </t>
  </si>
  <si>
    <t>Number of male entrepreneurs</t>
  </si>
  <si>
    <t>EG. 5-12-b</t>
  </si>
  <si>
    <t>Number of female entrepreneurs</t>
  </si>
  <si>
    <t>EG. 5-3</t>
  </si>
  <si>
    <t>Number of micro enterprises supported by USG assistance</t>
  </si>
  <si>
    <t xml:space="preserve">EG. 5.2-2 </t>
  </si>
  <si>
    <t>Number of private sector firms that have improved management practices or technologies as a result of USG assistance.</t>
  </si>
  <si>
    <t>EG. 6-15</t>
  </si>
  <si>
    <t>Percentage of individuals with better employment following participation in USG-assisted workforce development programs.</t>
  </si>
  <si>
    <t xml:space="preserve">EG. 12-6 </t>
  </si>
  <si>
    <t>Greenhouse gas (GHG) emissions, estimated in metric tons of CO2 equivalent, reduced, sequestered, or avoided through clean energy supported by USG assistance</t>
  </si>
  <si>
    <t>GNDR 2</t>
  </si>
  <si>
    <t>Percentage of female participants in USG-assisted programs designed to increase access to productive economic resources (assets, credit, income, or employment.</t>
  </si>
  <si>
    <t>GNDR 2.a</t>
  </si>
  <si>
    <t>Number of female participants in the program designed to increase access to productive economic resources</t>
  </si>
  <si>
    <t>GNDR 2.b</t>
  </si>
  <si>
    <t>Total number of participants in the program designed to increase access to productive economic resources</t>
  </si>
  <si>
    <t>GNDR 8</t>
  </si>
  <si>
    <t>Number of persons trained with USG assistance to advance outcomes consistent with gender equality or female empowerment through their roles in public or private sector institutions or organizations</t>
  </si>
  <si>
    <t>GNDR 8-a</t>
  </si>
  <si>
    <t>Sex: Male</t>
  </si>
  <si>
    <t>GNDR 8-b</t>
  </si>
  <si>
    <t>Sex: Female</t>
  </si>
  <si>
    <t xml:space="preserve">GNDR-6 </t>
  </si>
  <si>
    <t>Number of people reached by a USG funded intervention providing GBV services (e.g., health, legal, psycho-social counseling, shelters, hotlines, other).</t>
  </si>
  <si>
    <t xml:space="preserve">GNDR-6-a </t>
  </si>
  <si>
    <t xml:space="preserve">GNDR-6-b </t>
  </si>
  <si>
    <t>ID</t>
  </si>
  <si>
    <t>Apply to your project
[Yes / No]</t>
  </si>
  <si>
    <t>Before the first report to WEC, a Result Based Management Specialist will help you to align your M&amp;E Plan in one sheet.</t>
  </si>
  <si>
    <t>Define indicators and fill the respective fiels required.</t>
  </si>
  <si>
    <t>This sheet contains the indicators defined by the donor and must be included and monitored for the project.</t>
  </si>
  <si>
    <t>Please select all the indicators that apply to your project. Please note that this is not optional, you must include all indicators that apply to your project. If an indicator is equivalent to one indicator of your M&amp;E Plan, the DoS indicator is the one that will be used.</t>
  </si>
  <si>
    <t>A1.5.1</t>
  </si>
  <si>
    <t xml:space="preserve">Once you write the objectives, outputs and activities, the P M&amp;E P sheet will atomatically these items. </t>
  </si>
  <si>
    <r>
      <t xml:space="preserve">[Sample: The indicators outlined in the PMP will be internally monitored, recorded, and further reported as per the explanations provided in sections xx xx xxx of the Implementation Plan. The level of detail and frequency for reporting will adhere to the specifications pertaining to each indicator included in the Project Monitoring Plan (PMP). To ensure accurate measurement of progress and outcomes, reliable data sources will be employed, and data collection will involve various tools such as surveys, focus groups, and direct observations when applicable. Technology will be utilized to support this process. Both quantitative and qualitative analysis will be conducted in line with the details outlined in the Implementation Plan and PMP.
The Monitoring &amp; Evaluation Analyst in EMPRESA X holds operational responsibility for all monitoring and evaluation (M&amp;E) activities, including the implementation of the Project Monitoring Plan (PMP). </t>
    </r>
    <r>
      <rPr>
        <b/>
        <sz val="9"/>
        <color rgb="FF0070C0"/>
        <rFont val="Monserrat"/>
      </rPr>
      <t xml:space="preserve">The Education Project Manager will supervise these tasks and bear the ultimate accountability for the PMP.] </t>
    </r>
    <r>
      <rPr>
        <b/>
        <sz val="9"/>
        <color rgb="FFFF0000"/>
        <rFont val="Monserrat"/>
      </rPr>
      <t>Please delete the text in blue in the final proposal</t>
    </r>
  </si>
  <si>
    <r>
      <t xml:space="preserve">[Sample: The financial monitoring will be implemented through a comprehensive process that involves careful scrutiny and verification of supporting documents. These documents include honorarium receipts for field personnel issued to the Peruvian Government, wire transfer receipts, invoices from Zoom charged to our business bank account, and the rental contract for office space. These records will be meticulously reviewed and cross-checked to ensure accuracy and compliance. Additionally, periodic assessments and reconciliations will be conducted to track expenditure and verify that the cost-share requirements are being met. This diligent financial monitoring approach aims to ensure transparency, accountability, and adherence to the established guidelines and regulations. </t>
    </r>
    <r>
      <rPr>
        <b/>
        <sz val="9"/>
        <color rgb="FF0070C0"/>
        <rFont val="Monserrat"/>
      </rPr>
      <t>The Finance &amp; Reporting Project Manager will supervise these tasks and bear the ultimate accountability for the budget execution.]</t>
    </r>
    <r>
      <rPr>
        <b/>
        <sz val="9"/>
        <color rgb="FFFF0000"/>
        <rFont val="Monserrat"/>
      </rPr>
      <t>Please delete the text in blue in the final proposal</t>
    </r>
  </si>
  <si>
    <r>
      <rPr>
        <b/>
        <i/>
        <sz val="9"/>
        <color theme="1"/>
        <rFont val="Monserrat"/>
      </rPr>
      <t xml:space="preserve">Source: </t>
    </r>
    <r>
      <rPr>
        <i/>
        <sz val="9"/>
        <color theme="1"/>
        <rFont val="Monserrat"/>
      </rPr>
      <t xml:space="preserve">
</t>
    </r>
    <r>
      <rPr>
        <b/>
        <i/>
        <sz val="9"/>
        <color theme="1"/>
        <rFont val="Monserrat"/>
      </rPr>
      <t>Disaggregation</t>
    </r>
    <r>
      <rPr>
        <i/>
        <sz val="9"/>
        <color theme="1"/>
        <rFont val="Monserrat"/>
      </rPr>
      <t xml:space="preserve">: </t>
    </r>
  </si>
  <si>
    <r>
      <rPr>
        <b/>
        <i/>
        <sz val="9"/>
        <color theme="1"/>
        <rFont val="Monserrat"/>
      </rPr>
      <t>Collection</t>
    </r>
    <r>
      <rPr>
        <i/>
        <sz val="9"/>
        <color theme="1"/>
        <rFont val="Monserrat"/>
      </rPr>
      <t xml:space="preserve">: 
</t>
    </r>
    <r>
      <rPr>
        <b/>
        <i/>
        <sz val="9"/>
        <color theme="1"/>
        <rFont val="Monserrat"/>
      </rPr>
      <t>Analysis</t>
    </r>
    <r>
      <rPr>
        <i/>
        <sz val="9"/>
        <color theme="1"/>
        <rFont val="Monserrat"/>
      </rPr>
      <t xml:space="preserve">: 
</t>
    </r>
    <r>
      <rPr>
        <b/>
        <i/>
        <sz val="9"/>
        <color theme="1"/>
        <rFont val="Monserrat"/>
      </rPr>
      <t xml:space="preserve">Reporting: </t>
    </r>
  </si>
  <si>
    <r>
      <rPr>
        <b/>
        <i/>
        <sz val="9"/>
        <color theme="1"/>
        <rFont val="Monserrat"/>
      </rPr>
      <t>Limitation</t>
    </r>
    <r>
      <rPr>
        <i/>
        <sz val="9"/>
        <color theme="1"/>
        <rFont val="Monserrat"/>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</si>
</sst>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scheme val="minor"/>
    </font>
    <font>
      <sz val="11"/>
      <color theme="1"/>
      <name val="Calibri"/>
      <family val="2"/>
      <scheme val="minor"/>
    </font>
    <font>
      <sz val="8"/>
      <name val="Calibri"/>
      <family val="2"/>
      <scheme val="minor"/>
    </font>
    <font>
      <sz val="12"/>
      <color theme="1"/>
      <name val="Monserrat"/>
    </font>
    <font>
      <sz val="11"/>
      <color theme="1"/>
      <name val="Monserrat"/>
    </font>
    <font>
      <b/>
      <sz val="11"/>
      <color rgb="FF000000"/>
      <name val="Monserrat"/>
    </font>
    <font>
      <b/>
      <sz val="12"/>
      <color theme="1"/>
      <name val="Monserrat"/>
    </font>
    <font>
      <sz val="11"/>
      <color rgb="FF000000"/>
      <name val="Monserrat"/>
    </font>
    <font>
      <u/>
      <sz val="11"/>
      <color rgb="FF000000"/>
      <name val="Monserrat"/>
    </font>
    <font>
      <sz val="9"/>
      <color theme="1"/>
      <name val="Montserrat"/>
    </font>
    <font>
      <sz val="9"/>
      <color theme="1"/>
      <name val="Monserrat"/>
    </font>
    <font>
      <b/>
      <sz val="11"/>
      <color theme="1"/>
      <name val="Monserrat"/>
    </font>
    <font>
      <b/>
      <i/>
      <sz val="11"/>
      <color theme="1"/>
      <name val="Monserrat"/>
    </font>
    <font>
      <b/>
      <sz val="12"/>
      <color theme="0"/>
      <name val="Monserrat"/>
    </font>
    <font>
      <b/>
      <sz val="9"/>
      <color theme="0"/>
      <name val="Monserrat"/>
    </font>
    <font>
      <b/>
      <sz val="9"/>
      <color rgb="FF000000"/>
      <name val="Monserrat"/>
    </font>
    <font>
      <b/>
      <sz val="9"/>
      <color rgb="FF1F1F1F"/>
      <name val="Monserrat"/>
    </font>
    <font>
      <b/>
      <sz val="9"/>
      <color theme="1"/>
      <name val="Monserrat"/>
    </font>
    <font>
      <sz val="9"/>
      <color rgb="FF0070C0"/>
      <name val="Monserrat"/>
    </font>
    <font>
      <b/>
      <sz val="9"/>
      <color rgb="FF0070C0"/>
      <name val="Monserrat"/>
    </font>
    <font>
      <b/>
      <sz val="9"/>
      <color rgb="FFFF0000"/>
      <name val="Monserrat"/>
    </font>
    <font>
      <sz val="9"/>
      <name val="Monserrat"/>
    </font>
    <font>
      <sz val="9"/>
      <color rgb="FF000000"/>
      <name val="Monserrat"/>
    </font>
    <font>
      <u/>
      <sz val="9"/>
      <color rgb="FF000000"/>
      <name val="Monserrat"/>
    </font>
    <font>
      <b/>
      <sz val="9"/>
      <color rgb="FF000000"/>
      <name val="Verdana"/>
      <family val="2"/>
    </font>
    <font>
      <sz val="9"/>
      <color rgb="FF000000"/>
      <name val="Verdana"/>
      <family val="2"/>
    </font>
    <font>
      <i/>
      <sz val="9"/>
      <name val="Monserrat"/>
    </font>
    <font>
      <i/>
      <sz val="9"/>
      <color theme="1"/>
      <name val="Monserrat"/>
    </font>
    <font>
      <b/>
      <i/>
      <sz val="9"/>
      <color theme="1"/>
      <name val="Monserrat"/>
    </font>
    <font>
      <b/>
      <sz val="9"/>
      <name val="Verdana"/>
      <family val="2"/>
    </font>
    <font>
      <b/>
      <sz val="9"/>
      <color theme="1" tint="0.499984740745262"/>
      <name val="Verdana"/>
      <family val="2"/>
    </font>
    <font>
      <sz val="9"/>
      <color theme="1" tint="0.499984740745262"/>
      <name val="Verdana"/>
      <family val="2"/>
    </font>
    <font>
      <sz val="11"/>
      <color theme="4" tint="-0.249977111117893"/>
      <name val="Monserrat"/>
    </font>
    <font>
      <b/>
      <sz val="9"/>
      <color theme="0"/>
      <name val="Montserrat"/>
    </font>
  </fonts>
  <fills count="9">
    <fill>
      <patternFill patternType="none"/>
    </fill>
    <fill>
      <patternFill patternType="gray125"/>
    </fill>
    <fill>
      <patternFill patternType="solid">
        <fgColor rgb="FFFFFFFF"/>
        <bgColor rgb="FFFFFFFF"/>
      </patternFill>
    </fill>
    <fill>
      <patternFill patternType="solid">
        <fgColor rgb="FFF3F3F3"/>
        <bgColor rgb="FFF3F3F3"/>
      </patternFill>
    </fill>
    <fill>
      <patternFill patternType="solid">
        <fgColor theme="0" tint="-0.14999847407452621"/>
        <bgColor rgb="FFDBE5F1"/>
      </patternFill>
    </fill>
    <fill>
      <patternFill patternType="solid">
        <fgColor rgb="FFFFFF00"/>
        <bgColor indexed="64"/>
      </patternFill>
    </fill>
    <fill>
      <patternFill patternType="solid">
        <fgColor theme="0" tint="-4.9989318521683403E-2"/>
        <bgColor rgb="FFDBE5F1"/>
      </patternFill>
    </fill>
    <fill>
      <patternFill patternType="solid">
        <fgColor rgb="FF29337E"/>
        <bgColor indexed="64"/>
      </patternFill>
    </fill>
    <fill>
      <patternFill patternType="solid">
        <fgColor theme="0"/>
        <bgColor indexed="64"/>
      </patternFill>
    </fill>
  </fills>
  <borders count="29">
    <border>
      <left/>
      <right/>
      <top/>
      <bottom/>
      <diagonal/>
    </border>
    <border>
      <left style="medium">
        <color rgb="FF1F497D"/>
      </left>
      <right/>
      <top style="medium">
        <color rgb="FF1F497D"/>
      </top>
      <bottom/>
      <diagonal/>
    </border>
    <border>
      <left style="medium">
        <color rgb="FF1F497D"/>
      </left>
      <right/>
      <top style="medium">
        <color rgb="FF1F497D"/>
      </top>
      <bottom style="medium">
        <color rgb="FF1F497D"/>
      </bottom>
      <diagonal/>
    </border>
    <border>
      <left/>
      <right/>
      <top style="medium">
        <color rgb="FF1F497D"/>
      </top>
      <bottom style="medium">
        <color rgb="FF1F497D"/>
      </bottom>
      <diagonal/>
    </border>
    <border>
      <left/>
      <right style="medium">
        <color rgb="FF1F497D"/>
      </right>
      <top style="medium">
        <color rgb="FF1F497D"/>
      </top>
      <bottom style="medium">
        <color rgb="FF1F497D"/>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rgb="FF1F497D"/>
      </top>
      <bottom/>
      <diagonal/>
    </border>
    <border>
      <left/>
      <right style="medium">
        <color rgb="FF1F497D"/>
      </right>
      <top style="medium">
        <color rgb="FF1F497D"/>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108">
    <xf numFmtId="0" fontId="0" fillId="0" borderId="0" xfId="0"/>
    <xf numFmtId="0" fontId="3" fillId="0" borderId="0" xfId="0" applyFont="1" applyAlignment="1">
      <alignment wrapText="1"/>
    </xf>
    <xf numFmtId="0" fontId="4" fillId="0" borderId="0" xfId="0" applyFont="1" applyAlignment="1">
      <alignment wrapText="1"/>
    </xf>
    <xf numFmtId="0" fontId="5" fillId="0" borderId="0" xfId="0" applyFont="1" applyAlignment="1">
      <alignment vertical="center"/>
    </xf>
    <xf numFmtId="0" fontId="4" fillId="0" borderId="0" xfId="0" applyFont="1"/>
    <xf numFmtId="49" fontId="4" fillId="0" borderId="0" xfId="0" applyNumberFormat="1" applyFont="1" applyAlignment="1">
      <alignment vertical="center" wrapText="1"/>
    </xf>
    <xf numFmtId="49" fontId="4" fillId="0" borderId="0" xfId="0" applyNumberFormat="1" applyFont="1" applyAlignment="1">
      <alignment vertical="center"/>
    </xf>
    <xf numFmtId="49" fontId="5" fillId="0" borderId="0" xfId="0" applyNumberFormat="1" applyFont="1" applyAlignment="1">
      <alignment horizontal="left" vertical="center"/>
    </xf>
    <xf numFmtId="49" fontId="6" fillId="0" borderId="0" xfId="0" applyNumberFormat="1" applyFont="1" applyAlignment="1">
      <alignment horizontal="center" vertical="center" wrapText="1"/>
    </xf>
    <xf numFmtId="0" fontId="3" fillId="0" borderId="0" xfId="0" applyFont="1" applyAlignment="1">
      <alignment vertical="center" wrapText="1"/>
    </xf>
    <xf numFmtId="0" fontId="4" fillId="0" borderId="0" xfId="0" applyFont="1" applyAlignment="1">
      <alignment vertical="justify"/>
    </xf>
    <xf numFmtId="0" fontId="7" fillId="0" borderId="0" xfId="0" applyFont="1"/>
    <xf numFmtId="0" fontId="8" fillId="0" borderId="0" xfId="0" applyFont="1"/>
    <xf numFmtId="0" fontId="3" fillId="0" borderId="0" xfId="0" applyFont="1"/>
    <xf numFmtId="0" fontId="9" fillId="7" borderId="0" xfId="0" applyFont="1" applyFill="1"/>
    <xf numFmtId="0" fontId="9" fillId="7" borderId="0" xfId="0" applyFont="1" applyFill="1" applyAlignment="1">
      <alignment wrapText="1"/>
    </xf>
    <xf numFmtId="0" fontId="9" fillId="0" borderId="0" xfId="0" applyFont="1" applyAlignment="1">
      <alignment wrapText="1"/>
    </xf>
    <xf numFmtId="0" fontId="10" fillId="7" borderId="0" xfId="0" applyFont="1" applyFill="1"/>
    <xf numFmtId="0" fontId="10" fillId="0" borderId="0" xfId="0" applyFont="1"/>
    <xf numFmtId="0" fontId="10" fillId="7" borderId="0" xfId="0" applyFont="1" applyFill="1" applyAlignment="1">
      <alignment wrapText="1"/>
    </xf>
    <xf numFmtId="49" fontId="11" fillId="0" borderId="13" xfId="0" applyNumberFormat="1" applyFont="1" applyBorder="1" applyAlignment="1">
      <alignment horizontal="center" vertical="center" wrapText="1"/>
    </xf>
    <xf numFmtId="49" fontId="11" fillId="0" borderId="10" xfId="0" applyNumberFormat="1" applyFont="1" applyBorder="1" applyAlignment="1">
      <alignment horizontal="center" vertical="center" wrapText="1"/>
    </xf>
    <xf numFmtId="0" fontId="3" fillId="0" borderId="0" xfId="0" applyFont="1" applyAlignment="1">
      <alignment horizontal="left" vertical="center" wrapText="1"/>
    </xf>
    <xf numFmtId="49" fontId="4" fillId="5" borderId="10" xfId="0" applyNumberFormat="1" applyFont="1" applyFill="1" applyBorder="1" applyAlignment="1">
      <alignment horizontal="left" vertical="center" wrapText="1"/>
    </xf>
    <xf numFmtId="0" fontId="4" fillId="5" borderId="13" xfId="0" applyFont="1" applyFill="1" applyBorder="1" applyAlignment="1">
      <alignment horizontal="left" vertical="center" wrapText="1"/>
    </xf>
    <xf numFmtId="0" fontId="4" fillId="5" borderId="10" xfId="0" applyFont="1" applyFill="1" applyBorder="1" applyAlignment="1">
      <alignment horizontal="left" vertical="center" wrapText="1"/>
    </xf>
    <xf numFmtId="0" fontId="4" fillId="0" borderId="0" xfId="0" applyFont="1" applyAlignment="1">
      <alignment horizontal="left" vertical="center"/>
    </xf>
    <xf numFmtId="0" fontId="7" fillId="0" borderId="0" xfId="0" applyFont="1" applyAlignment="1">
      <alignment horizontal="left" vertical="center"/>
    </xf>
    <xf numFmtId="0" fontId="4" fillId="5" borderId="10" xfId="0" applyFont="1" applyFill="1" applyBorder="1"/>
    <xf numFmtId="0" fontId="11" fillId="0" borderId="10" xfId="0" applyFont="1" applyBorder="1" applyAlignment="1">
      <alignment horizontal="center"/>
    </xf>
    <xf numFmtId="0" fontId="4" fillId="5" borderId="19"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20"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4" fillId="5" borderId="16" xfId="0" applyFont="1" applyFill="1" applyBorder="1" applyAlignment="1">
      <alignment horizontal="left" vertical="center" wrapText="1"/>
    </xf>
    <xf numFmtId="0" fontId="3" fillId="0" borderId="0" xfId="0" applyFont="1" applyAlignment="1">
      <alignment horizontal="left" vertical="center"/>
    </xf>
    <xf numFmtId="0" fontId="13" fillId="7" borderId="0" xfId="0" applyFont="1" applyFill="1" applyAlignment="1">
      <alignment horizontal="center" vertical="center"/>
    </xf>
    <xf numFmtId="0" fontId="13" fillId="7" borderId="0" xfId="0" applyFont="1" applyFill="1" applyAlignment="1">
      <alignment horizontal="center" vertical="center" wrapText="1"/>
    </xf>
    <xf numFmtId="0" fontId="14" fillId="7" borderId="0" xfId="0" applyFont="1" applyFill="1"/>
    <xf numFmtId="0" fontId="4" fillId="5" borderId="11" xfId="0" applyFont="1" applyFill="1" applyBorder="1" applyAlignment="1">
      <alignment horizontal="left" vertical="center" wrapText="1"/>
    </xf>
    <xf numFmtId="0" fontId="4" fillId="5" borderId="12" xfId="0" applyFont="1" applyFill="1" applyBorder="1" applyAlignment="1">
      <alignment horizontal="left" vertical="center" wrapText="1"/>
    </xf>
    <xf numFmtId="0" fontId="4" fillId="5" borderId="13" xfId="0" applyFont="1" applyFill="1" applyBorder="1" applyAlignment="1">
      <alignment horizontal="left" vertical="center" wrapText="1"/>
    </xf>
    <xf numFmtId="49" fontId="4" fillId="5" borderId="14" xfId="0" applyNumberFormat="1" applyFont="1" applyFill="1" applyBorder="1" applyAlignment="1">
      <alignment horizontal="left" vertical="justify" wrapText="1"/>
    </xf>
    <xf numFmtId="49" fontId="4" fillId="5" borderId="15" xfId="0" applyNumberFormat="1" applyFont="1" applyFill="1" applyBorder="1" applyAlignment="1">
      <alignment horizontal="left" vertical="justify" wrapText="1"/>
    </xf>
    <xf numFmtId="49" fontId="4" fillId="5" borderId="16" xfId="0" applyNumberFormat="1" applyFont="1" applyFill="1" applyBorder="1" applyAlignment="1">
      <alignment horizontal="left" vertical="justify" wrapText="1"/>
    </xf>
    <xf numFmtId="49" fontId="11" fillId="0" borderId="11" xfId="0" applyNumberFormat="1" applyFont="1" applyBorder="1" applyAlignment="1">
      <alignment horizontal="center" vertical="center" wrapText="1"/>
    </xf>
    <xf numFmtId="49" fontId="11" fillId="0" borderId="12" xfId="0" applyNumberFormat="1" applyFont="1" applyBorder="1" applyAlignment="1">
      <alignment horizontal="center" vertical="center" wrapText="1"/>
    </xf>
    <xf numFmtId="49" fontId="11" fillId="0" borderId="13" xfId="0" applyNumberFormat="1" applyFont="1" applyBorder="1" applyAlignment="1">
      <alignment horizontal="center" vertical="center" wrapText="1"/>
    </xf>
    <xf numFmtId="0" fontId="12" fillId="0" borderId="11" xfId="0" applyFont="1" applyBorder="1" applyAlignment="1">
      <alignment horizontal="left"/>
    </xf>
    <xf numFmtId="0" fontId="12" fillId="0" borderId="12" xfId="0" applyFont="1" applyBorder="1" applyAlignment="1">
      <alignment horizontal="left"/>
    </xf>
    <xf numFmtId="0" fontId="12" fillId="0" borderId="13" xfId="0" applyFont="1" applyBorder="1" applyAlignment="1">
      <alignment horizontal="left"/>
    </xf>
    <xf numFmtId="49" fontId="4" fillId="5" borderId="11" xfId="0" applyNumberFormat="1" applyFont="1" applyFill="1" applyBorder="1" applyAlignment="1">
      <alignment horizontal="center" vertical="center" wrapText="1"/>
    </xf>
    <xf numFmtId="49" fontId="4" fillId="5" borderId="12" xfId="0" applyNumberFormat="1" applyFont="1" applyFill="1" applyBorder="1" applyAlignment="1">
      <alignment horizontal="center" vertical="center" wrapText="1"/>
    </xf>
    <xf numFmtId="49" fontId="4" fillId="5" borderId="13" xfId="0" applyNumberFormat="1" applyFont="1" applyFill="1" applyBorder="1" applyAlignment="1">
      <alignment horizontal="center" vertical="center" wrapText="1"/>
    </xf>
    <xf numFmtId="0" fontId="11" fillId="0" borderId="11" xfId="0" applyFont="1" applyBorder="1" applyAlignment="1">
      <alignment horizontal="center"/>
    </xf>
    <xf numFmtId="0" fontId="11" fillId="0" borderId="12" xfId="0" applyFont="1" applyBorder="1" applyAlignment="1">
      <alignment horizontal="center"/>
    </xf>
    <xf numFmtId="0" fontId="11" fillId="0" borderId="13" xfId="0" applyFont="1" applyBorder="1" applyAlignment="1">
      <alignment horizontal="center"/>
    </xf>
    <xf numFmtId="0" fontId="10" fillId="0" borderId="0" xfId="0" applyFont="1" applyAlignment="1">
      <alignment wrapText="1"/>
    </xf>
    <xf numFmtId="0" fontId="15" fillId="0" borderId="0" xfId="0" applyFont="1" applyAlignment="1">
      <alignment vertical="center"/>
    </xf>
    <xf numFmtId="49" fontId="16" fillId="2" borderId="0" xfId="0" applyNumberFormat="1" applyFont="1" applyFill="1" applyAlignment="1">
      <alignment horizontal="left" vertical="center" wrapText="1"/>
    </xf>
    <xf numFmtId="0" fontId="10" fillId="0" borderId="0" xfId="0" applyFont="1"/>
    <xf numFmtId="49" fontId="16" fillId="2" borderId="0" xfId="0" applyNumberFormat="1" applyFont="1" applyFill="1" applyAlignment="1">
      <alignment vertical="center"/>
    </xf>
    <xf numFmtId="49" fontId="15" fillId="0" borderId="0" xfId="0" applyNumberFormat="1" applyFont="1" applyAlignment="1">
      <alignment horizontal="left" vertical="center"/>
    </xf>
    <xf numFmtId="49" fontId="17" fillId="0" borderId="0" xfId="0" applyNumberFormat="1" applyFont="1" applyAlignment="1">
      <alignment horizontal="center" vertical="center" wrapText="1"/>
    </xf>
    <xf numFmtId="0" fontId="10" fillId="0" borderId="0" xfId="0" applyFont="1" applyAlignment="1">
      <alignment vertical="center" wrapText="1"/>
    </xf>
    <xf numFmtId="49" fontId="18" fillId="3" borderId="5" xfId="0" applyNumberFormat="1" applyFont="1" applyFill="1" applyBorder="1" applyAlignment="1">
      <alignment horizontal="justify" vertical="justify" wrapText="1"/>
    </xf>
    <xf numFmtId="0" fontId="21" fillId="0" borderId="6" xfId="0" applyFont="1" applyBorder="1" applyAlignment="1">
      <alignment horizontal="justify" vertical="justify"/>
    </xf>
    <xf numFmtId="0" fontId="21" fillId="0" borderId="7" xfId="0" applyFont="1" applyBorder="1" applyAlignment="1">
      <alignment horizontal="justify" vertical="justify"/>
    </xf>
    <xf numFmtId="0" fontId="22" fillId="0" borderId="0" xfId="0" applyFont="1"/>
    <xf numFmtId="0" fontId="23" fillId="0" borderId="0" xfId="0" applyFont="1"/>
    <xf numFmtId="0" fontId="24" fillId="0" borderId="8" xfId="0" applyFont="1" applyBorder="1" applyAlignment="1">
      <alignment horizontal="center" vertical="center" wrapText="1"/>
    </xf>
    <xf numFmtId="0" fontId="25" fillId="0" borderId="8" xfId="0" applyFont="1" applyBorder="1" applyAlignment="1">
      <alignment vertical="center" wrapText="1"/>
    </xf>
    <xf numFmtId="49" fontId="26" fillId="0" borderId="8" xfId="0" applyNumberFormat="1" applyFont="1" applyBorder="1" applyAlignment="1">
      <alignment horizontal="center" vertical="center" wrapText="1"/>
    </xf>
    <xf numFmtId="49" fontId="27" fillId="5" borderId="8" xfId="0" applyNumberFormat="1" applyFont="1" applyFill="1" applyBorder="1" applyAlignment="1">
      <alignment horizontal="left" vertical="top" wrapText="1"/>
    </xf>
    <xf numFmtId="49" fontId="27" fillId="5" borderId="8" xfId="1" applyNumberFormat="1" applyFont="1" applyFill="1" applyBorder="1" applyAlignment="1">
      <alignment horizontal="left" vertical="top" wrapText="1"/>
    </xf>
    <xf numFmtId="9" fontId="27" fillId="5" borderId="8" xfId="0" applyNumberFormat="1" applyFont="1" applyFill="1" applyBorder="1" applyAlignment="1">
      <alignment horizontal="left" vertical="top" wrapText="1"/>
    </xf>
    <xf numFmtId="0" fontId="29" fillId="0" borderId="8" xfId="0" applyFont="1" applyBorder="1" applyAlignment="1">
      <alignment horizontal="center" vertical="center" wrapText="1"/>
    </xf>
    <xf numFmtId="0" fontId="30" fillId="0" borderId="8" xfId="0" applyFont="1" applyBorder="1" applyAlignment="1">
      <alignment horizontal="center" vertical="center" wrapText="1"/>
    </xf>
    <xf numFmtId="0" fontId="31" fillId="0" borderId="8" xfId="0" applyFont="1" applyBorder="1" applyAlignment="1">
      <alignmen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28" fillId="4" borderId="1" xfId="0" applyFont="1" applyFill="1" applyBorder="1" applyAlignment="1">
      <alignment horizontal="left" vertical="center" wrapText="1"/>
    </xf>
    <xf numFmtId="0" fontId="28" fillId="4" borderId="22" xfId="0" applyFont="1" applyFill="1" applyBorder="1" applyAlignment="1">
      <alignment horizontal="left" vertical="center" wrapText="1"/>
    </xf>
    <xf numFmtId="0" fontId="28" fillId="4" borderId="23" xfId="0" applyFont="1" applyFill="1" applyBorder="1" applyAlignment="1">
      <alignment horizontal="left" vertical="center" wrapText="1"/>
    </xf>
    <xf numFmtId="0" fontId="28" fillId="6" borderId="25" xfId="0" applyFont="1" applyFill="1" applyBorder="1" applyAlignment="1">
      <alignment horizontal="left" vertical="center" wrapText="1"/>
    </xf>
    <xf numFmtId="0" fontId="28" fillId="6" borderId="26" xfId="0" applyFont="1" applyFill="1" applyBorder="1" applyAlignment="1">
      <alignment horizontal="left" vertical="center" wrapText="1"/>
    </xf>
    <xf numFmtId="0" fontId="28" fillId="6" borderId="27" xfId="0" applyFont="1" applyFill="1" applyBorder="1" applyAlignment="1">
      <alignment horizontal="left" vertical="center" wrapText="1"/>
    </xf>
    <xf numFmtId="0" fontId="27" fillId="0" borderId="8" xfId="0" applyFont="1" applyBorder="1" applyAlignment="1">
      <alignment horizontal="left" vertical="center" wrapText="1"/>
    </xf>
    <xf numFmtId="0" fontId="27" fillId="5" borderId="8" xfId="0" applyFont="1" applyFill="1" applyBorder="1" applyAlignment="1">
      <alignment horizontal="left" vertical="top" wrapText="1"/>
    </xf>
    <xf numFmtId="49" fontId="26" fillId="5" borderId="8" xfId="0" applyNumberFormat="1" applyFont="1" applyFill="1" applyBorder="1" applyAlignment="1">
      <alignment horizontal="left" vertical="top" wrapText="1"/>
    </xf>
    <xf numFmtId="0" fontId="27" fillId="5" borderId="24" xfId="0" applyFont="1" applyFill="1" applyBorder="1" applyAlignment="1">
      <alignment horizontal="left" vertical="top" wrapText="1"/>
    </xf>
    <xf numFmtId="49" fontId="26" fillId="5" borderId="24" xfId="0" applyNumberFormat="1" applyFont="1" applyFill="1" applyBorder="1" applyAlignment="1">
      <alignment horizontal="left" vertical="top" wrapText="1"/>
    </xf>
    <xf numFmtId="49" fontId="27" fillId="5" borderId="24" xfId="0" applyNumberFormat="1" applyFont="1" applyFill="1" applyBorder="1" applyAlignment="1">
      <alignment horizontal="left" vertical="top" wrapText="1"/>
    </xf>
    <xf numFmtId="49" fontId="27" fillId="5" borderId="24" xfId="1" applyNumberFormat="1" applyFont="1" applyFill="1" applyBorder="1" applyAlignment="1">
      <alignment horizontal="left" vertical="top" wrapText="1"/>
    </xf>
    <xf numFmtId="9" fontId="27" fillId="5" borderId="24" xfId="0" applyNumberFormat="1" applyFont="1" applyFill="1" applyBorder="1" applyAlignment="1">
      <alignment horizontal="left" vertical="top" wrapText="1"/>
    </xf>
    <xf numFmtId="0" fontId="27" fillId="0" borderId="9" xfId="0" applyFont="1" applyBorder="1" applyAlignment="1">
      <alignment horizontal="left" vertical="center" wrapText="1"/>
    </xf>
    <xf numFmtId="0" fontId="33" fillId="7" borderId="0" xfId="0" applyFont="1" applyFill="1" applyAlignment="1">
      <alignment horizontal="center" vertical="center" wrapText="1"/>
    </xf>
    <xf numFmtId="0" fontId="32" fillId="8" borderId="24" xfId="0" applyFont="1" applyFill="1" applyBorder="1"/>
    <xf numFmtId="0" fontId="32" fillId="8" borderId="9" xfId="0" applyFont="1" applyFill="1" applyBorder="1"/>
    <xf numFmtId="0" fontId="32" fillId="0" borderId="0" xfId="0" applyFont="1"/>
    <xf numFmtId="0" fontId="32" fillId="8" borderId="24" xfId="0" applyFont="1" applyFill="1" applyBorder="1" applyAlignment="1">
      <alignment horizontal="left" vertical="top" wrapText="1"/>
    </xf>
    <xf numFmtId="0" fontId="32" fillId="8" borderId="28" xfId="0" applyFont="1" applyFill="1" applyBorder="1" applyAlignment="1">
      <alignment horizontal="left" vertical="top" wrapText="1"/>
    </xf>
    <xf numFmtId="0" fontId="32" fillId="8" borderId="9" xfId="0" applyFont="1" applyFill="1" applyBorder="1" applyAlignment="1">
      <alignment horizontal="left" vertical="top" wrapText="1"/>
    </xf>
    <xf numFmtId="0" fontId="32" fillId="8" borderId="24" xfId="0" applyFont="1" applyFill="1" applyBorder="1" applyAlignment="1">
      <alignment wrapText="1"/>
    </xf>
    <xf numFmtId="0" fontId="32" fillId="8" borderId="28" xfId="0" applyFont="1" applyFill="1" applyBorder="1" applyAlignment="1">
      <alignment wrapText="1"/>
    </xf>
    <xf numFmtId="0" fontId="32" fillId="8" borderId="28" xfId="0" applyFont="1" applyFill="1" applyBorder="1"/>
  </cellXfs>
  <cellStyles count="2">
    <cellStyle name="Normal" xfId="0" builtinId="0"/>
    <cellStyle name="Normal 2" xfId="1" xr:uid="{EB98BF80-1436-487E-AA91-B5ED0346C40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141C5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500380</xdr:colOff>
      <xdr:row>2</xdr:row>
      <xdr:rowOff>3059</xdr:rowOff>
    </xdr:to>
    <xdr:pic>
      <xdr:nvPicPr>
        <xdr:cNvPr id="3" name="Imagen 2">
          <a:extLst>
            <a:ext uri="{FF2B5EF4-FFF2-40B4-BE49-F238E27FC236}">
              <a16:creationId xmlns:a16="http://schemas.microsoft.com/office/drawing/2014/main" id="{BBFF110E-4ED3-C143-8B87-D33746B874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240280" cy="12476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2240280</xdr:colOff>
      <xdr:row>2</xdr:row>
      <xdr:rowOff>3059</xdr:rowOff>
    </xdr:to>
    <xdr:pic>
      <xdr:nvPicPr>
        <xdr:cNvPr id="3" name="Imagen 2">
          <a:extLst>
            <a:ext uri="{FF2B5EF4-FFF2-40B4-BE49-F238E27FC236}">
              <a16:creationId xmlns:a16="http://schemas.microsoft.com/office/drawing/2014/main" id="{F52F09E2-1A0C-7F41-8F78-DC9EAFA09F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240280" cy="12476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284071</xdr:colOff>
      <xdr:row>1</xdr:row>
      <xdr:rowOff>612659</xdr:rowOff>
    </xdr:to>
    <xdr:pic>
      <xdr:nvPicPr>
        <xdr:cNvPr id="2" name="Imagen 1">
          <a:extLst>
            <a:ext uri="{FF2B5EF4-FFF2-40B4-BE49-F238E27FC236}">
              <a16:creationId xmlns:a16="http://schemas.microsoft.com/office/drawing/2014/main" id="{02819F3A-2879-854F-8970-02B31A1871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240280" cy="12476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284071</xdr:colOff>
      <xdr:row>1</xdr:row>
      <xdr:rowOff>612659</xdr:rowOff>
    </xdr:to>
    <xdr:pic>
      <xdr:nvPicPr>
        <xdr:cNvPr id="2" name="Imagen 1">
          <a:extLst>
            <a:ext uri="{FF2B5EF4-FFF2-40B4-BE49-F238E27FC236}">
              <a16:creationId xmlns:a16="http://schemas.microsoft.com/office/drawing/2014/main" id="{6F364818-4D3D-F64E-9E09-1276AFA4F5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0"/>
          <a:ext cx="2252571" cy="124765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512671</xdr:colOff>
      <xdr:row>2</xdr:row>
      <xdr:rowOff>3059</xdr:rowOff>
    </xdr:to>
    <xdr:pic>
      <xdr:nvPicPr>
        <xdr:cNvPr id="2" name="Imagen 1">
          <a:extLst>
            <a:ext uri="{FF2B5EF4-FFF2-40B4-BE49-F238E27FC236}">
              <a16:creationId xmlns:a16="http://schemas.microsoft.com/office/drawing/2014/main" id="{A1274AD0-B65A-4E44-BE14-A8D0FE84EF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0"/>
          <a:ext cx="2252571" cy="124765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E2283-9265-4AE8-9E41-67B9FEC72549}">
  <sheetPr>
    <outlinePr summaryBelow="0" summaryRight="0"/>
  </sheetPr>
  <dimension ref="A1:N1025"/>
  <sheetViews>
    <sheetView zoomScale="84" zoomScaleNormal="84" workbookViewId="0">
      <selection activeCell="E8" sqref="E8"/>
    </sheetView>
  </sheetViews>
  <sheetFormatPr baseColWidth="10" defaultColWidth="14.5" defaultRowHeight="15" customHeight="1"/>
  <cols>
    <col min="1" max="1" width="5" style="4" customWidth="1"/>
    <col min="2" max="2" width="22.83203125" style="4" customWidth="1"/>
    <col min="3" max="3" width="109" style="4" customWidth="1"/>
    <col min="4" max="16384" width="14.5" style="4"/>
  </cols>
  <sheetData>
    <row r="1" spans="1:14" ht="49.5" customHeight="1">
      <c r="A1" s="1"/>
      <c r="B1" s="14"/>
      <c r="C1" s="14"/>
      <c r="D1" s="2"/>
      <c r="E1" s="3"/>
      <c r="F1" s="1"/>
      <c r="G1" s="1"/>
      <c r="H1" s="1"/>
      <c r="I1" s="1"/>
      <c r="J1" s="1"/>
      <c r="K1" s="1"/>
      <c r="L1" s="1"/>
      <c r="M1" s="1"/>
      <c r="N1" s="1"/>
    </row>
    <row r="2" spans="1:14" ht="49.5" customHeight="1">
      <c r="A2" s="1"/>
      <c r="B2" s="14"/>
      <c r="C2" s="15"/>
      <c r="D2" s="2"/>
      <c r="E2" s="3"/>
      <c r="F2" s="1"/>
      <c r="G2" s="1"/>
      <c r="H2" s="1"/>
      <c r="I2" s="1"/>
      <c r="J2" s="1"/>
      <c r="K2" s="1"/>
      <c r="L2" s="1"/>
      <c r="M2" s="1"/>
      <c r="N2" s="1"/>
    </row>
    <row r="3" spans="1:14" ht="16">
      <c r="A3" s="1"/>
      <c r="B3" s="5"/>
      <c r="C3" s="16"/>
      <c r="D3" s="6"/>
      <c r="E3" s="7"/>
      <c r="F3" s="8"/>
      <c r="G3" s="8"/>
      <c r="H3" s="8"/>
      <c r="I3" s="8"/>
      <c r="J3" s="8"/>
      <c r="K3" s="8"/>
      <c r="L3" s="8"/>
      <c r="M3" s="8"/>
      <c r="N3" s="1"/>
    </row>
    <row r="4" spans="1:14" ht="15.5" customHeight="1">
      <c r="A4" s="1"/>
      <c r="B4" s="98" t="s">
        <v>18</v>
      </c>
      <c r="C4" s="99" t="s">
        <v>19</v>
      </c>
    </row>
    <row r="5" spans="1:14" ht="16">
      <c r="A5" s="9"/>
      <c r="B5" s="98"/>
      <c r="C5" s="100" t="s">
        <v>121</v>
      </c>
      <c r="E5" s="11"/>
    </row>
    <row r="6" spans="1:14" ht="15.5" customHeight="1">
      <c r="A6" s="9"/>
      <c r="C6" s="101"/>
      <c r="E6" s="11"/>
    </row>
    <row r="7" spans="1:14" ht="16">
      <c r="A7" s="1"/>
      <c r="B7" s="98" t="s">
        <v>29</v>
      </c>
      <c r="C7" s="102" t="s">
        <v>30</v>
      </c>
      <c r="E7" s="12"/>
    </row>
    <row r="8" spans="1:14" ht="30">
      <c r="A8" s="1"/>
      <c r="B8" s="98"/>
      <c r="C8" s="103" t="s">
        <v>114</v>
      </c>
      <c r="E8" s="11"/>
    </row>
    <row r="9" spans="1:14" ht="30">
      <c r="A9" s="1"/>
      <c r="B9" s="98"/>
      <c r="C9" s="104" t="s">
        <v>116</v>
      </c>
      <c r="E9" s="12"/>
    </row>
    <row r="10" spans="1:14" ht="15.5" customHeight="1">
      <c r="A10" s="1"/>
      <c r="C10" s="101"/>
      <c r="E10" s="11"/>
    </row>
    <row r="11" spans="1:14" ht="16">
      <c r="A11" s="1"/>
      <c r="B11" s="98" t="s">
        <v>117</v>
      </c>
      <c r="C11" s="105" t="s">
        <v>179</v>
      </c>
      <c r="E11" s="12"/>
    </row>
    <row r="12" spans="1:14" ht="16">
      <c r="A12" s="1"/>
      <c r="B12" s="98"/>
      <c r="C12" s="106" t="s">
        <v>175</v>
      </c>
    </row>
    <row r="13" spans="1:14" ht="31">
      <c r="A13" s="1"/>
      <c r="B13" s="98"/>
      <c r="C13" s="106" t="s">
        <v>118</v>
      </c>
    </row>
    <row r="14" spans="1:14" ht="15.5" customHeight="1">
      <c r="A14" s="1"/>
      <c r="B14" s="98"/>
      <c r="C14" s="100" t="s">
        <v>119</v>
      </c>
    </row>
    <row r="15" spans="1:14" ht="15.5" customHeight="1">
      <c r="A15" s="1"/>
      <c r="C15" s="101"/>
    </row>
    <row r="16" spans="1:14" ht="16">
      <c r="A16" s="1"/>
      <c r="B16" s="98" t="s">
        <v>120</v>
      </c>
      <c r="C16" s="105" t="s">
        <v>176</v>
      </c>
    </row>
    <row r="17" spans="1:3" ht="31">
      <c r="A17" s="1"/>
      <c r="B17" s="98"/>
      <c r="C17" s="106" t="s">
        <v>177</v>
      </c>
    </row>
    <row r="18" spans="1:3" ht="16">
      <c r="A18" s="1"/>
      <c r="B18" s="98"/>
      <c r="C18" s="107" t="s">
        <v>174</v>
      </c>
    </row>
    <row r="19" spans="1:3" ht="16">
      <c r="A19" s="1"/>
      <c r="B19" s="98"/>
      <c r="C19" s="106" t="s">
        <v>175</v>
      </c>
    </row>
    <row r="20" spans="1:3" ht="31">
      <c r="A20" s="1"/>
      <c r="B20" s="98"/>
      <c r="C20" s="106" t="s">
        <v>118</v>
      </c>
    </row>
    <row r="21" spans="1:3" ht="16">
      <c r="A21" s="1"/>
      <c r="B21" s="98"/>
      <c r="C21" s="100" t="s">
        <v>119</v>
      </c>
    </row>
    <row r="22" spans="1:3" ht="15.5" customHeight="1">
      <c r="A22" s="13"/>
    </row>
    <row r="23" spans="1:3" ht="15.5" customHeight="1">
      <c r="A23" s="1"/>
    </row>
    <row r="24" spans="1:3" ht="15.5" customHeight="1">
      <c r="A24" s="1"/>
    </row>
    <row r="25" spans="1:3" ht="15.5" customHeight="1">
      <c r="A25" s="1"/>
    </row>
    <row r="26" spans="1:3" ht="15.5" customHeight="1">
      <c r="A26" s="1"/>
    </row>
    <row r="27" spans="1:3" ht="15.5" customHeight="1">
      <c r="A27" s="1"/>
    </row>
    <row r="28" spans="1:3" ht="15.5" customHeight="1">
      <c r="A28" s="1"/>
    </row>
    <row r="29" spans="1:3" ht="15.5" customHeight="1">
      <c r="A29" s="1"/>
    </row>
    <row r="30" spans="1:3" ht="15.5" customHeight="1">
      <c r="A30" s="13"/>
    </row>
    <row r="31" spans="1:3" ht="15.5" customHeight="1">
      <c r="A31" s="13"/>
    </row>
    <row r="32" spans="1:3" ht="15.5" customHeight="1">
      <c r="A32" s="13"/>
    </row>
    <row r="33" spans="1:1" ht="15.5" customHeight="1">
      <c r="A33" s="13"/>
    </row>
    <row r="34" spans="1:1" ht="15.5" customHeight="1">
      <c r="A34" s="13"/>
    </row>
    <row r="35" spans="1:1" ht="15.5" customHeight="1">
      <c r="A35" s="13"/>
    </row>
    <row r="36" spans="1:1" ht="15.5" customHeight="1">
      <c r="A36" s="13"/>
    </row>
    <row r="37" spans="1:1" ht="15.5" customHeight="1">
      <c r="A37" s="13"/>
    </row>
    <row r="38" spans="1:1" ht="15.5" customHeight="1">
      <c r="A38" s="13"/>
    </row>
    <row r="39" spans="1:1" ht="15.5" customHeight="1">
      <c r="A39" s="13"/>
    </row>
    <row r="40" spans="1:1" ht="15.5" customHeight="1">
      <c r="A40" s="13"/>
    </row>
    <row r="41" spans="1:1" ht="15.5" customHeight="1">
      <c r="A41" s="13"/>
    </row>
    <row r="42" spans="1:1" ht="15.5" customHeight="1">
      <c r="A42" s="13"/>
    </row>
    <row r="43" spans="1:1" ht="15.5" customHeight="1">
      <c r="A43" s="13"/>
    </row>
    <row r="44" spans="1:1" ht="15.5" customHeight="1">
      <c r="A44" s="13"/>
    </row>
    <row r="45" spans="1:1" ht="15.5" customHeight="1">
      <c r="A45" s="13"/>
    </row>
    <row r="46" spans="1:1" ht="15.5" customHeight="1">
      <c r="A46" s="13"/>
    </row>
    <row r="47" spans="1:1" ht="15.5" customHeight="1">
      <c r="A47" s="9"/>
    </row>
    <row r="48" spans="1:1" ht="15.5" customHeight="1">
      <c r="A48" s="13"/>
    </row>
    <row r="49" spans="1:1" ht="15.5" customHeight="1">
      <c r="A49" s="13"/>
    </row>
    <row r="50" spans="1:1" ht="15.5" customHeight="1">
      <c r="A50" s="13"/>
    </row>
    <row r="51" spans="1:1" ht="15.5" customHeight="1">
      <c r="A51" s="13"/>
    </row>
    <row r="52" spans="1:1" ht="15.5" customHeight="1">
      <c r="A52" s="13"/>
    </row>
    <row r="53" spans="1:1" ht="15.5" customHeight="1">
      <c r="A53" s="13"/>
    </row>
    <row r="54" spans="1:1" ht="15.5" customHeight="1">
      <c r="A54" s="13"/>
    </row>
    <row r="55" spans="1:1" ht="15.5" customHeight="1">
      <c r="A55" s="13"/>
    </row>
    <row r="56" spans="1:1" ht="15.5" customHeight="1">
      <c r="A56" s="13"/>
    </row>
    <row r="57" spans="1:1" ht="15.5" customHeight="1">
      <c r="A57" s="13"/>
    </row>
    <row r="58" spans="1:1" ht="15.5" customHeight="1">
      <c r="A58" s="13"/>
    </row>
    <row r="59" spans="1:1" ht="15.5" customHeight="1">
      <c r="A59" s="13"/>
    </row>
    <row r="60" spans="1:1" ht="15.5" customHeight="1">
      <c r="A60" s="13"/>
    </row>
    <row r="61" spans="1:1" ht="15.5" customHeight="1">
      <c r="A61" s="13"/>
    </row>
    <row r="62" spans="1:1" ht="15.5" customHeight="1">
      <c r="A62" s="13"/>
    </row>
    <row r="63" spans="1:1" ht="15.5" customHeight="1">
      <c r="A63" s="13"/>
    </row>
    <row r="64" spans="1:1" ht="15.5" customHeight="1">
      <c r="A64" s="13"/>
    </row>
    <row r="65" spans="1:1" ht="15.5" customHeight="1">
      <c r="A65" s="13"/>
    </row>
    <row r="66" spans="1:1" ht="15.5" customHeight="1">
      <c r="A66" s="13"/>
    </row>
    <row r="67" spans="1:1" ht="15.5" customHeight="1">
      <c r="A67" s="13"/>
    </row>
    <row r="68" spans="1:1" ht="15.5" customHeight="1">
      <c r="A68" s="13"/>
    </row>
    <row r="69" spans="1:1" ht="15.5" customHeight="1">
      <c r="A69" s="13"/>
    </row>
    <row r="70" spans="1:1" ht="15.5" customHeight="1">
      <c r="A70" s="13"/>
    </row>
    <row r="71" spans="1:1" ht="15.5" customHeight="1">
      <c r="A71" s="13"/>
    </row>
    <row r="72" spans="1:1" ht="15.5" customHeight="1">
      <c r="A72" s="13"/>
    </row>
    <row r="73" spans="1:1" ht="15.5" customHeight="1">
      <c r="A73" s="13"/>
    </row>
    <row r="74" spans="1:1" ht="15.5" customHeight="1">
      <c r="A74" s="13"/>
    </row>
    <row r="75" spans="1:1" ht="15.5" customHeight="1">
      <c r="A75" s="13"/>
    </row>
    <row r="76" spans="1:1" ht="15.5" customHeight="1">
      <c r="A76" s="13"/>
    </row>
    <row r="77" spans="1:1" ht="15.5" customHeight="1">
      <c r="A77" s="13"/>
    </row>
    <row r="78" spans="1:1" ht="15.5" customHeight="1">
      <c r="A78" s="13"/>
    </row>
    <row r="79" spans="1:1" ht="15.5" customHeight="1">
      <c r="A79" s="13"/>
    </row>
    <row r="80" spans="1:1" ht="15.5" customHeight="1">
      <c r="A80" s="13"/>
    </row>
    <row r="81" spans="1:1" ht="15.5" customHeight="1">
      <c r="A81" s="13"/>
    </row>
    <row r="82" spans="1:1" ht="15.5" customHeight="1">
      <c r="A82" s="13"/>
    </row>
    <row r="83" spans="1:1" ht="15.5" customHeight="1">
      <c r="A83" s="13"/>
    </row>
    <row r="84" spans="1:1" ht="15.5" customHeight="1">
      <c r="A84" s="13"/>
    </row>
    <row r="85" spans="1:1" ht="15.5" customHeight="1">
      <c r="A85" s="13"/>
    </row>
    <row r="86" spans="1:1" ht="15.5" customHeight="1">
      <c r="A86" s="13"/>
    </row>
    <row r="87" spans="1:1" ht="15.5" customHeight="1">
      <c r="A87" s="13"/>
    </row>
    <row r="88" spans="1:1" ht="15.5" customHeight="1">
      <c r="A88" s="13"/>
    </row>
    <row r="89" spans="1:1" ht="15.5" customHeight="1">
      <c r="A89" s="13"/>
    </row>
    <row r="90" spans="1:1" ht="15.5" customHeight="1">
      <c r="A90" s="13"/>
    </row>
    <row r="91" spans="1:1" ht="15.5" customHeight="1">
      <c r="A91" s="13"/>
    </row>
    <row r="92" spans="1:1" ht="15.5" customHeight="1">
      <c r="A92" s="13"/>
    </row>
    <row r="93" spans="1:1" ht="15.5" customHeight="1">
      <c r="A93" s="13"/>
    </row>
    <row r="94" spans="1:1" ht="15.5" customHeight="1">
      <c r="A94" s="13"/>
    </row>
    <row r="95" spans="1:1" ht="15.5" customHeight="1">
      <c r="A95" s="13"/>
    </row>
    <row r="96" spans="1:1" ht="15.5" customHeight="1">
      <c r="A96" s="13"/>
    </row>
    <row r="97" spans="1:1" ht="15.5" customHeight="1">
      <c r="A97" s="13"/>
    </row>
    <row r="98" spans="1:1" ht="15.5" customHeight="1">
      <c r="A98" s="13"/>
    </row>
    <row r="99" spans="1:1" ht="15.5" customHeight="1">
      <c r="A99" s="13"/>
    </row>
    <row r="100" spans="1:1" ht="15.5" customHeight="1">
      <c r="A100" s="13"/>
    </row>
    <row r="101" spans="1:1" ht="15.5" customHeight="1">
      <c r="A101" s="13"/>
    </row>
    <row r="102" spans="1:1" ht="15.5" customHeight="1">
      <c r="A102" s="13"/>
    </row>
    <row r="103" spans="1:1" ht="15.5" customHeight="1">
      <c r="A103" s="13"/>
    </row>
    <row r="104" spans="1:1" ht="15.5" customHeight="1">
      <c r="A104" s="13"/>
    </row>
    <row r="105" spans="1:1" ht="15.5" customHeight="1">
      <c r="A105" s="13"/>
    </row>
    <row r="106" spans="1:1" ht="15.5" customHeight="1">
      <c r="A106" s="13"/>
    </row>
    <row r="107" spans="1:1" ht="15.5" customHeight="1">
      <c r="A107" s="13"/>
    </row>
    <row r="108" spans="1:1" ht="15.5" customHeight="1">
      <c r="A108" s="13"/>
    </row>
    <row r="109" spans="1:1" ht="15.5" customHeight="1">
      <c r="A109" s="13"/>
    </row>
    <row r="110" spans="1:1" ht="15.5" customHeight="1">
      <c r="A110" s="13"/>
    </row>
    <row r="111" spans="1:1" ht="15.5" customHeight="1">
      <c r="A111" s="13"/>
    </row>
    <row r="112" spans="1:1" ht="15.5" customHeight="1">
      <c r="A112" s="13"/>
    </row>
    <row r="113" spans="1:1" ht="15.5" customHeight="1">
      <c r="A113" s="13"/>
    </row>
    <row r="114" spans="1:1" ht="15.5" customHeight="1">
      <c r="A114" s="13"/>
    </row>
    <row r="115" spans="1:1" ht="15.5" customHeight="1">
      <c r="A115" s="13"/>
    </row>
    <row r="116" spans="1:1" ht="15.5" customHeight="1">
      <c r="A116" s="13"/>
    </row>
    <row r="117" spans="1:1" ht="15.5" customHeight="1">
      <c r="A117" s="13"/>
    </row>
    <row r="118" spans="1:1" ht="15.5" customHeight="1">
      <c r="A118" s="13"/>
    </row>
    <row r="119" spans="1:1" ht="15.5" customHeight="1">
      <c r="A119" s="13"/>
    </row>
    <row r="120" spans="1:1" ht="15.5" customHeight="1">
      <c r="A120" s="13"/>
    </row>
    <row r="121" spans="1:1" ht="15.5" customHeight="1">
      <c r="A121" s="13"/>
    </row>
    <row r="122" spans="1:1" ht="15.5" customHeight="1">
      <c r="A122" s="13"/>
    </row>
    <row r="123" spans="1:1" ht="15.5" customHeight="1">
      <c r="A123" s="13"/>
    </row>
    <row r="124" spans="1:1" ht="15.5" customHeight="1">
      <c r="A124" s="13"/>
    </row>
    <row r="125" spans="1:1" ht="15.5" customHeight="1">
      <c r="A125" s="13"/>
    </row>
    <row r="126" spans="1:1" ht="15.5" customHeight="1">
      <c r="A126" s="13"/>
    </row>
    <row r="127" spans="1:1" ht="15.5" customHeight="1">
      <c r="A127" s="13"/>
    </row>
    <row r="128" spans="1:1" ht="15.5" customHeight="1">
      <c r="A128" s="13"/>
    </row>
    <row r="129" spans="1:1" ht="15.5" customHeight="1">
      <c r="A129" s="13"/>
    </row>
    <row r="130" spans="1:1" ht="15.5" customHeight="1">
      <c r="A130" s="13"/>
    </row>
    <row r="131" spans="1:1" ht="15.5" customHeight="1">
      <c r="A131" s="13"/>
    </row>
    <row r="132" spans="1:1" ht="15.5" customHeight="1">
      <c r="A132" s="13"/>
    </row>
    <row r="133" spans="1:1" ht="15.5" customHeight="1">
      <c r="A133" s="13"/>
    </row>
    <row r="134" spans="1:1" ht="15.5" customHeight="1">
      <c r="A134" s="13"/>
    </row>
    <row r="135" spans="1:1" ht="15.5" customHeight="1">
      <c r="A135" s="13"/>
    </row>
    <row r="136" spans="1:1" ht="15.5" customHeight="1">
      <c r="A136" s="13"/>
    </row>
    <row r="137" spans="1:1" ht="15.5" customHeight="1">
      <c r="A137" s="13"/>
    </row>
    <row r="138" spans="1:1" ht="15.5" customHeight="1">
      <c r="A138" s="13"/>
    </row>
    <row r="139" spans="1:1" ht="15.5" customHeight="1">
      <c r="A139" s="13"/>
    </row>
    <row r="140" spans="1:1" ht="15.5" customHeight="1">
      <c r="A140" s="13"/>
    </row>
    <row r="141" spans="1:1" ht="15.5" customHeight="1">
      <c r="A141" s="13"/>
    </row>
    <row r="142" spans="1:1" ht="15.5" customHeight="1">
      <c r="A142" s="13"/>
    </row>
    <row r="143" spans="1:1" ht="15.5" customHeight="1">
      <c r="A143" s="13"/>
    </row>
    <row r="144" spans="1:1" ht="15.5" customHeight="1">
      <c r="A144" s="13"/>
    </row>
    <row r="145" spans="1:1" ht="15.5" customHeight="1">
      <c r="A145" s="13"/>
    </row>
    <row r="146" spans="1:1" ht="15.5" customHeight="1">
      <c r="A146" s="13"/>
    </row>
    <row r="147" spans="1:1" ht="15.5" customHeight="1">
      <c r="A147" s="13"/>
    </row>
    <row r="148" spans="1:1" ht="15.5" customHeight="1">
      <c r="A148" s="13"/>
    </row>
    <row r="149" spans="1:1" ht="15.5" customHeight="1">
      <c r="A149" s="13"/>
    </row>
    <row r="150" spans="1:1" ht="15.5" customHeight="1">
      <c r="A150" s="13"/>
    </row>
    <row r="151" spans="1:1" ht="15.5" customHeight="1">
      <c r="A151" s="13"/>
    </row>
    <row r="152" spans="1:1" ht="15.5" customHeight="1">
      <c r="A152" s="13"/>
    </row>
    <row r="153" spans="1:1" ht="15.5" customHeight="1">
      <c r="A153" s="13"/>
    </row>
    <row r="154" spans="1:1" ht="15.5" customHeight="1">
      <c r="A154" s="13"/>
    </row>
    <row r="155" spans="1:1" ht="15.5" customHeight="1">
      <c r="A155" s="13"/>
    </row>
    <row r="156" spans="1:1" ht="15.5" customHeight="1">
      <c r="A156" s="13"/>
    </row>
    <row r="157" spans="1:1" ht="15.5" customHeight="1">
      <c r="A157" s="13"/>
    </row>
    <row r="158" spans="1:1" ht="15.5" customHeight="1">
      <c r="A158" s="13"/>
    </row>
    <row r="159" spans="1:1" ht="15.5" customHeight="1">
      <c r="A159" s="13"/>
    </row>
    <row r="160" spans="1:1" ht="15.5" customHeight="1">
      <c r="A160" s="13"/>
    </row>
    <row r="161" spans="1:1" ht="15.5" customHeight="1">
      <c r="A161" s="13"/>
    </row>
    <row r="162" spans="1:1" ht="15.5" customHeight="1">
      <c r="A162" s="13"/>
    </row>
    <row r="163" spans="1:1" ht="15.5" customHeight="1">
      <c r="A163" s="13"/>
    </row>
    <row r="164" spans="1:1" ht="15.5" customHeight="1">
      <c r="A164" s="13"/>
    </row>
    <row r="165" spans="1:1" ht="15.5" customHeight="1">
      <c r="A165" s="13"/>
    </row>
    <row r="166" spans="1:1" ht="15.5" customHeight="1">
      <c r="A166" s="13"/>
    </row>
    <row r="167" spans="1:1" ht="15.5" customHeight="1">
      <c r="A167" s="13"/>
    </row>
    <row r="168" spans="1:1" ht="15.5" customHeight="1">
      <c r="A168" s="13"/>
    </row>
    <row r="169" spans="1:1" ht="15.5" customHeight="1">
      <c r="A169" s="13"/>
    </row>
    <row r="170" spans="1:1" ht="15.5" customHeight="1">
      <c r="A170" s="13"/>
    </row>
    <row r="171" spans="1:1" ht="15.5" customHeight="1">
      <c r="A171" s="13"/>
    </row>
    <row r="172" spans="1:1" ht="15.5" customHeight="1">
      <c r="A172" s="13"/>
    </row>
    <row r="173" spans="1:1" ht="15.5" customHeight="1">
      <c r="A173" s="13"/>
    </row>
    <row r="174" spans="1:1" ht="15.5" customHeight="1">
      <c r="A174" s="13"/>
    </row>
    <row r="175" spans="1:1" ht="15.5" customHeight="1">
      <c r="A175" s="13"/>
    </row>
    <row r="176" spans="1:1" ht="15.5" customHeight="1">
      <c r="A176" s="13"/>
    </row>
    <row r="177" spans="1:1" ht="15.5" customHeight="1">
      <c r="A177" s="13"/>
    </row>
    <row r="178" spans="1:1" ht="15.5" customHeight="1">
      <c r="A178" s="13"/>
    </row>
    <row r="179" spans="1:1" ht="15.5" customHeight="1">
      <c r="A179" s="13"/>
    </row>
    <row r="180" spans="1:1" ht="15.5" customHeight="1">
      <c r="A180" s="13"/>
    </row>
    <row r="181" spans="1:1" ht="15.5" customHeight="1">
      <c r="A181" s="13"/>
    </row>
    <row r="182" spans="1:1" ht="15.5" customHeight="1">
      <c r="A182" s="13"/>
    </row>
    <row r="183" spans="1:1" ht="15.5" customHeight="1">
      <c r="A183" s="13"/>
    </row>
    <row r="184" spans="1:1" ht="15.5" customHeight="1">
      <c r="A184" s="13"/>
    </row>
    <row r="185" spans="1:1" ht="15.5" customHeight="1">
      <c r="A185" s="13"/>
    </row>
    <row r="186" spans="1:1" ht="15.5" customHeight="1">
      <c r="A186" s="13"/>
    </row>
    <row r="187" spans="1:1" ht="15.5" customHeight="1">
      <c r="A187" s="13"/>
    </row>
    <row r="188" spans="1:1" ht="15.5" customHeight="1">
      <c r="A188" s="13"/>
    </row>
    <row r="189" spans="1:1" ht="15.5" customHeight="1">
      <c r="A189" s="13"/>
    </row>
    <row r="190" spans="1:1" ht="15.5" customHeight="1">
      <c r="A190" s="13"/>
    </row>
    <row r="191" spans="1:1" ht="15.5" customHeight="1">
      <c r="A191" s="13"/>
    </row>
    <row r="192" spans="1:1" ht="15.5" customHeight="1">
      <c r="A192" s="13"/>
    </row>
    <row r="193" spans="1:1" ht="15.5" customHeight="1">
      <c r="A193" s="13"/>
    </row>
    <row r="194" spans="1:1" ht="15.5" customHeight="1">
      <c r="A194" s="13"/>
    </row>
    <row r="195" spans="1:1" ht="15.5" customHeight="1">
      <c r="A195" s="13"/>
    </row>
    <row r="196" spans="1:1" ht="15.5" customHeight="1">
      <c r="A196" s="13"/>
    </row>
    <row r="197" spans="1:1" ht="15.5" customHeight="1">
      <c r="A197" s="13"/>
    </row>
    <row r="198" spans="1:1" ht="15.5" customHeight="1">
      <c r="A198" s="13"/>
    </row>
    <row r="199" spans="1:1" ht="15.5" customHeight="1">
      <c r="A199" s="13"/>
    </row>
    <row r="200" spans="1:1" ht="15.5" customHeight="1">
      <c r="A200" s="13"/>
    </row>
    <row r="201" spans="1:1" ht="15.5" customHeight="1">
      <c r="A201" s="13"/>
    </row>
    <row r="202" spans="1:1" ht="15.5" customHeight="1">
      <c r="A202" s="13"/>
    </row>
    <row r="203" spans="1:1" ht="15.5" customHeight="1">
      <c r="A203" s="13"/>
    </row>
    <row r="204" spans="1:1" ht="15.5" customHeight="1">
      <c r="A204" s="13"/>
    </row>
    <row r="205" spans="1:1" ht="15.5" customHeight="1">
      <c r="A205" s="13"/>
    </row>
    <row r="206" spans="1:1" ht="15.5" customHeight="1">
      <c r="A206" s="13"/>
    </row>
    <row r="207" spans="1:1" ht="15.5" customHeight="1">
      <c r="A207" s="13"/>
    </row>
    <row r="208" spans="1:1" ht="15.5" customHeight="1">
      <c r="A208" s="13"/>
    </row>
    <row r="209" spans="1:1" ht="15.5" customHeight="1">
      <c r="A209" s="13"/>
    </row>
    <row r="210" spans="1:1" ht="15.5" customHeight="1">
      <c r="A210" s="13"/>
    </row>
    <row r="211" spans="1:1" ht="15.5" customHeight="1">
      <c r="A211" s="13"/>
    </row>
    <row r="212" spans="1:1" ht="15.5" customHeight="1">
      <c r="A212" s="13"/>
    </row>
    <row r="213" spans="1:1" ht="15.5" customHeight="1">
      <c r="A213" s="13"/>
    </row>
    <row r="214" spans="1:1" ht="15.5" customHeight="1">
      <c r="A214" s="13"/>
    </row>
    <row r="215" spans="1:1" ht="15.5" customHeight="1">
      <c r="A215" s="13"/>
    </row>
    <row r="216" spans="1:1" ht="15.5" customHeight="1">
      <c r="A216" s="13"/>
    </row>
    <row r="217" spans="1:1" ht="15.5" customHeight="1">
      <c r="A217" s="13"/>
    </row>
    <row r="218" spans="1:1" ht="15.5" customHeight="1">
      <c r="A218" s="13"/>
    </row>
    <row r="219" spans="1:1" ht="15.5" customHeight="1">
      <c r="A219" s="13"/>
    </row>
    <row r="220" spans="1:1" ht="15.5" customHeight="1">
      <c r="A220" s="13"/>
    </row>
    <row r="221" spans="1:1" ht="15.5" customHeight="1">
      <c r="A221" s="13"/>
    </row>
    <row r="222" spans="1:1" ht="15.5" customHeight="1">
      <c r="A222" s="13"/>
    </row>
    <row r="223" spans="1:1" ht="15.5" customHeight="1">
      <c r="A223" s="13"/>
    </row>
    <row r="224" spans="1:1" ht="15.5" customHeight="1">
      <c r="A224" s="13"/>
    </row>
    <row r="225" spans="1:1" ht="15.5" customHeight="1">
      <c r="A225" s="13"/>
    </row>
    <row r="226" spans="1:1" ht="15.5" customHeight="1">
      <c r="A226" s="13"/>
    </row>
    <row r="227" spans="1:1" ht="15.5" customHeight="1">
      <c r="A227" s="13"/>
    </row>
    <row r="228" spans="1:1" ht="15.5" customHeight="1">
      <c r="A228" s="13"/>
    </row>
    <row r="229" spans="1:1" ht="15.5" customHeight="1">
      <c r="A229" s="13"/>
    </row>
    <row r="230" spans="1:1" ht="15.5" customHeight="1">
      <c r="A230" s="13"/>
    </row>
    <row r="231" spans="1:1" ht="15.5" customHeight="1">
      <c r="A231" s="13"/>
    </row>
    <row r="232" spans="1:1" ht="15.5" customHeight="1">
      <c r="A232" s="13"/>
    </row>
    <row r="233" spans="1:1" ht="15.5" customHeight="1">
      <c r="A233" s="13"/>
    </row>
    <row r="234" spans="1:1" ht="15.5" customHeight="1">
      <c r="A234" s="13"/>
    </row>
    <row r="235" spans="1:1" ht="15.5" customHeight="1">
      <c r="A235" s="13"/>
    </row>
    <row r="236" spans="1:1" ht="15.5" customHeight="1">
      <c r="A236" s="13"/>
    </row>
    <row r="237" spans="1:1" ht="15.5" customHeight="1">
      <c r="A237" s="13"/>
    </row>
    <row r="238" spans="1:1" ht="15.5" customHeight="1">
      <c r="A238" s="13"/>
    </row>
    <row r="239" spans="1:1" ht="15.5" customHeight="1">
      <c r="A239" s="13"/>
    </row>
    <row r="240" spans="1:1" ht="15.5" customHeight="1">
      <c r="A240" s="13"/>
    </row>
    <row r="241" spans="1:1" ht="15.5" customHeight="1">
      <c r="A241" s="13"/>
    </row>
    <row r="242" spans="1:1" ht="15.5" customHeight="1">
      <c r="A242" s="13"/>
    </row>
    <row r="243" spans="1:1" ht="15.5" customHeight="1">
      <c r="A243" s="13"/>
    </row>
    <row r="244" spans="1:1" ht="15.5" customHeight="1">
      <c r="A244" s="13"/>
    </row>
    <row r="245" spans="1:1" ht="15.5" customHeight="1">
      <c r="A245" s="13"/>
    </row>
    <row r="246" spans="1:1" ht="15.5" customHeight="1">
      <c r="A246" s="13"/>
    </row>
    <row r="247" spans="1:1" ht="15.5" customHeight="1">
      <c r="A247" s="13"/>
    </row>
    <row r="248" spans="1:1" ht="15.5" customHeight="1">
      <c r="A248" s="13"/>
    </row>
    <row r="249" spans="1:1" ht="15.5" customHeight="1">
      <c r="A249" s="13"/>
    </row>
    <row r="250" spans="1:1" ht="15.5" customHeight="1">
      <c r="A250" s="13"/>
    </row>
    <row r="251" spans="1:1" ht="15.5" customHeight="1">
      <c r="A251" s="13"/>
    </row>
    <row r="252" spans="1:1" ht="15.5" customHeight="1">
      <c r="A252" s="13"/>
    </row>
    <row r="253" spans="1:1" ht="15.5" customHeight="1">
      <c r="A253" s="13"/>
    </row>
    <row r="254" spans="1:1" ht="15.5" customHeight="1">
      <c r="A254" s="13"/>
    </row>
    <row r="255" spans="1:1" ht="15.5" customHeight="1">
      <c r="A255" s="13"/>
    </row>
    <row r="256" spans="1:1" ht="15.5" customHeight="1">
      <c r="A256" s="13"/>
    </row>
    <row r="257" spans="1:1" ht="15.5" customHeight="1">
      <c r="A257" s="13"/>
    </row>
    <row r="258" spans="1:1" ht="15.5" customHeight="1">
      <c r="A258" s="13"/>
    </row>
    <row r="259" spans="1:1" ht="15.5" customHeight="1">
      <c r="A259" s="13"/>
    </row>
    <row r="260" spans="1:1" ht="15.5" customHeight="1">
      <c r="A260" s="13"/>
    </row>
    <row r="261" spans="1:1" ht="15.5" customHeight="1">
      <c r="A261" s="13"/>
    </row>
    <row r="262" spans="1:1" ht="15.5" customHeight="1">
      <c r="A262" s="13"/>
    </row>
    <row r="263" spans="1:1" ht="15.5" customHeight="1">
      <c r="A263" s="13"/>
    </row>
    <row r="264" spans="1:1" ht="15.5" customHeight="1">
      <c r="A264" s="13"/>
    </row>
    <row r="265" spans="1:1" ht="15.5" customHeight="1">
      <c r="A265" s="13"/>
    </row>
    <row r="266" spans="1:1" ht="15.5" customHeight="1">
      <c r="A266" s="13"/>
    </row>
    <row r="267" spans="1:1" ht="15.5" customHeight="1">
      <c r="A267" s="13"/>
    </row>
    <row r="268" spans="1:1" ht="15.5" customHeight="1">
      <c r="A268" s="13"/>
    </row>
    <row r="269" spans="1:1" ht="15.5" customHeight="1">
      <c r="A269" s="13"/>
    </row>
    <row r="270" spans="1:1" ht="15.5" customHeight="1">
      <c r="A270" s="13"/>
    </row>
    <row r="271" spans="1:1" ht="15.5" customHeight="1">
      <c r="A271" s="13"/>
    </row>
    <row r="272" spans="1:1" ht="15.5" customHeight="1">
      <c r="A272" s="13"/>
    </row>
    <row r="273" spans="1:1" ht="15.5" customHeight="1">
      <c r="A273" s="13"/>
    </row>
    <row r="274" spans="1:1" ht="15.5" customHeight="1">
      <c r="A274" s="13"/>
    </row>
    <row r="275" spans="1:1" ht="15.5" customHeight="1">
      <c r="A275" s="13"/>
    </row>
    <row r="276" spans="1:1" ht="15.5" customHeight="1">
      <c r="A276" s="13"/>
    </row>
    <row r="277" spans="1:1" ht="15.5" customHeight="1">
      <c r="A277" s="13"/>
    </row>
    <row r="278" spans="1:1" ht="15.5" customHeight="1">
      <c r="A278" s="13"/>
    </row>
    <row r="279" spans="1:1" ht="15.5" customHeight="1">
      <c r="A279" s="13"/>
    </row>
    <row r="280" spans="1:1" ht="15.5" customHeight="1">
      <c r="A280" s="13"/>
    </row>
    <row r="281" spans="1:1" ht="15.5" customHeight="1">
      <c r="A281" s="13"/>
    </row>
    <row r="282" spans="1:1" ht="15.5" customHeight="1">
      <c r="A282" s="13"/>
    </row>
    <row r="283" spans="1:1" ht="15.5" customHeight="1">
      <c r="A283" s="13"/>
    </row>
    <row r="284" spans="1:1" ht="15.5" customHeight="1">
      <c r="A284" s="13"/>
    </row>
    <row r="285" spans="1:1" ht="15.5" customHeight="1">
      <c r="A285" s="13"/>
    </row>
    <row r="286" spans="1:1" ht="15.5" customHeight="1">
      <c r="A286" s="13"/>
    </row>
    <row r="287" spans="1:1" ht="15.5" customHeight="1">
      <c r="A287" s="13"/>
    </row>
    <row r="288" spans="1:1" ht="15.5" customHeight="1">
      <c r="A288" s="13"/>
    </row>
    <row r="289" spans="1:1" ht="15.5" customHeight="1">
      <c r="A289" s="13"/>
    </row>
    <row r="290" spans="1:1" ht="15.5" customHeight="1">
      <c r="A290" s="13"/>
    </row>
    <row r="291" spans="1:1" ht="15.5" customHeight="1">
      <c r="A291" s="13"/>
    </row>
    <row r="292" spans="1:1" ht="15.5" customHeight="1">
      <c r="A292" s="13"/>
    </row>
    <row r="293" spans="1:1" ht="15.5" customHeight="1">
      <c r="A293" s="13"/>
    </row>
    <row r="294" spans="1:1" ht="15.5" customHeight="1">
      <c r="A294" s="13"/>
    </row>
    <row r="295" spans="1:1" ht="15.5" customHeight="1">
      <c r="A295" s="13"/>
    </row>
    <row r="296" spans="1:1" ht="15.5" customHeight="1">
      <c r="A296" s="13"/>
    </row>
    <row r="297" spans="1:1" ht="15.5" customHeight="1">
      <c r="A297" s="13"/>
    </row>
    <row r="298" spans="1:1" ht="15.5" customHeight="1">
      <c r="A298" s="13"/>
    </row>
    <row r="299" spans="1:1" ht="15.5" customHeight="1">
      <c r="A299" s="13"/>
    </row>
    <row r="300" spans="1:1" ht="15.5" customHeight="1">
      <c r="A300" s="13"/>
    </row>
    <row r="301" spans="1:1" ht="15.5" customHeight="1">
      <c r="A301" s="13"/>
    </row>
    <row r="302" spans="1:1" ht="15.5" customHeight="1">
      <c r="A302" s="13"/>
    </row>
    <row r="303" spans="1:1" ht="15.5" customHeight="1">
      <c r="A303" s="13"/>
    </row>
    <row r="304" spans="1:1" ht="15.5" customHeight="1">
      <c r="A304" s="13"/>
    </row>
    <row r="305" spans="1:1" ht="15.5" customHeight="1">
      <c r="A305" s="13"/>
    </row>
    <row r="306" spans="1:1" ht="15.5" customHeight="1">
      <c r="A306" s="13"/>
    </row>
    <row r="307" spans="1:1" ht="15.5" customHeight="1">
      <c r="A307" s="13"/>
    </row>
    <row r="308" spans="1:1" ht="15.5" customHeight="1">
      <c r="A308" s="13"/>
    </row>
    <row r="309" spans="1:1" ht="15.5" customHeight="1">
      <c r="A309" s="13"/>
    </row>
    <row r="310" spans="1:1" ht="15.5" customHeight="1">
      <c r="A310" s="13"/>
    </row>
    <row r="311" spans="1:1" ht="15.5" customHeight="1">
      <c r="A311" s="13"/>
    </row>
    <row r="312" spans="1:1" ht="15.5" customHeight="1">
      <c r="A312" s="13"/>
    </row>
    <row r="313" spans="1:1" ht="15.5" customHeight="1">
      <c r="A313" s="13"/>
    </row>
    <row r="314" spans="1:1" ht="15.5" customHeight="1">
      <c r="A314" s="13"/>
    </row>
    <row r="315" spans="1:1" ht="15.5" customHeight="1">
      <c r="A315" s="13"/>
    </row>
    <row r="316" spans="1:1" ht="15.5" customHeight="1">
      <c r="A316" s="13"/>
    </row>
    <row r="317" spans="1:1" ht="15.5" customHeight="1">
      <c r="A317" s="13"/>
    </row>
    <row r="318" spans="1:1" ht="15.5" customHeight="1">
      <c r="A318" s="13"/>
    </row>
    <row r="319" spans="1:1" ht="15.5" customHeight="1">
      <c r="A319" s="13"/>
    </row>
    <row r="320" spans="1:1" ht="15.5" customHeight="1">
      <c r="A320" s="13"/>
    </row>
    <row r="321" spans="1:1" ht="15.5" customHeight="1">
      <c r="A321" s="13"/>
    </row>
    <row r="322" spans="1:1" ht="15.5" customHeight="1">
      <c r="A322" s="13"/>
    </row>
    <row r="323" spans="1:1" ht="15.5" customHeight="1">
      <c r="A323" s="13"/>
    </row>
    <row r="324" spans="1:1" ht="15.5" customHeight="1">
      <c r="A324" s="13"/>
    </row>
    <row r="325" spans="1:1" ht="15.5" customHeight="1">
      <c r="A325" s="13"/>
    </row>
    <row r="326" spans="1:1" ht="15.5" customHeight="1">
      <c r="A326" s="13"/>
    </row>
    <row r="327" spans="1:1" ht="15.5" customHeight="1">
      <c r="A327" s="13"/>
    </row>
    <row r="328" spans="1:1" ht="15.5" customHeight="1">
      <c r="A328" s="13"/>
    </row>
    <row r="329" spans="1:1" ht="15.5" customHeight="1">
      <c r="A329" s="13"/>
    </row>
    <row r="330" spans="1:1" ht="15.5" customHeight="1">
      <c r="A330" s="13"/>
    </row>
    <row r="331" spans="1:1" ht="15.5" customHeight="1">
      <c r="A331" s="13"/>
    </row>
    <row r="332" spans="1:1" ht="15.5" customHeight="1">
      <c r="A332" s="13"/>
    </row>
    <row r="333" spans="1:1" ht="15.5" customHeight="1">
      <c r="A333" s="13"/>
    </row>
    <row r="334" spans="1:1" ht="15.5" customHeight="1">
      <c r="A334" s="13"/>
    </row>
    <row r="335" spans="1:1" ht="15.5" customHeight="1">
      <c r="A335" s="13"/>
    </row>
    <row r="336" spans="1:1" ht="15.5" customHeight="1">
      <c r="A336" s="13"/>
    </row>
    <row r="337" spans="1:1" ht="15.5" customHeight="1">
      <c r="A337" s="13"/>
    </row>
    <row r="338" spans="1:1" ht="15.5" customHeight="1">
      <c r="A338" s="13"/>
    </row>
    <row r="339" spans="1:1" ht="15.5" customHeight="1">
      <c r="A339" s="13"/>
    </row>
    <row r="340" spans="1:1" ht="15.5" customHeight="1">
      <c r="A340" s="13"/>
    </row>
    <row r="341" spans="1:1" ht="15.5" customHeight="1">
      <c r="A341" s="13"/>
    </row>
    <row r="342" spans="1:1" ht="15.5" customHeight="1">
      <c r="A342" s="13"/>
    </row>
    <row r="343" spans="1:1" ht="15.5" customHeight="1">
      <c r="A343" s="13"/>
    </row>
    <row r="344" spans="1:1" ht="15.5" customHeight="1">
      <c r="A344" s="13"/>
    </row>
    <row r="345" spans="1:1" ht="15.5" customHeight="1">
      <c r="A345" s="13"/>
    </row>
    <row r="346" spans="1:1" ht="15.5" customHeight="1">
      <c r="A346" s="13"/>
    </row>
    <row r="347" spans="1:1" ht="15.5" customHeight="1">
      <c r="A347" s="13"/>
    </row>
    <row r="348" spans="1:1" ht="15.5" customHeight="1">
      <c r="A348" s="13"/>
    </row>
    <row r="349" spans="1:1" ht="15.5" customHeight="1">
      <c r="A349" s="13"/>
    </row>
    <row r="350" spans="1:1" ht="15.5" customHeight="1">
      <c r="A350" s="13"/>
    </row>
    <row r="351" spans="1:1" ht="15.5" customHeight="1">
      <c r="A351" s="13"/>
    </row>
    <row r="352" spans="1:1" ht="15.5" customHeight="1">
      <c r="A352" s="13"/>
    </row>
    <row r="353" spans="1:1" ht="15.5" customHeight="1">
      <c r="A353" s="13"/>
    </row>
    <row r="354" spans="1:1" ht="15.5" customHeight="1">
      <c r="A354" s="13"/>
    </row>
    <row r="355" spans="1:1" ht="15.5" customHeight="1">
      <c r="A355" s="13"/>
    </row>
    <row r="356" spans="1:1" ht="15.5" customHeight="1">
      <c r="A356" s="13"/>
    </row>
    <row r="357" spans="1:1" ht="15.5" customHeight="1">
      <c r="A357" s="13"/>
    </row>
    <row r="358" spans="1:1" ht="15.5" customHeight="1">
      <c r="A358" s="13"/>
    </row>
    <row r="359" spans="1:1" ht="15.5" customHeight="1">
      <c r="A359" s="13"/>
    </row>
    <row r="360" spans="1:1" ht="15.5" customHeight="1">
      <c r="A360" s="13"/>
    </row>
    <row r="361" spans="1:1" ht="15.5" customHeight="1">
      <c r="A361" s="13"/>
    </row>
    <row r="362" spans="1:1" ht="15.5" customHeight="1">
      <c r="A362" s="13"/>
    </row>
    <row r="363" spans="1:1" ht="15.5" customHeight="1">
      <c r="A363" s="13"/>
    </row>
    <row r="364" spans="1:1" ht="15.5" customHeight="1">
      <c r="A364" s="13"/>
    </row>
    <row r="365" spans="1:1" ht="15.5" customHeight="1">
      <c r="A365" s="13"/>
    </row>
    <row r="366" spans="1:1" ht="15.5" customHeight="1">
      <c r="A366" s="13"/>
    </row>
    <row r="367" spans="1:1" ht="15.5" customHeight="1">
      <c r="A367" s="13"/>
    </row>
    <row r="368" spans="1:1" ht="15.5" customHeight="1">
      <c r="A368" s="13"/>
    </row>
    <row r="369" spans="1:1" ht="15.5" customHeight="1">
      <c r="A369" s="13"/>
    </row>
    <row r="370" spans="1:1" ht="15.5" customHeight="1">
      <c r="A370" s="13"/>
    </row>
    <row r="371" spans="1:1" ht="15.5" customHeight="1">
      <c r="A371" s="13"/>
    </row>
    <row r="372" spans="1:1" ht="15.5" customHeight="1">
      <c r="A372" s="13"/>
    </row>
    <row r="373" spans="1:1" ht="15.5" customHeight="1">
      <c r="A373" s="13"/>
    </row>
    <row r="374" spans="1:1" ht="15.5" customHeight="1">
      <c r="A374" s="13"/>
    </row>
    <row r="375" spans="1:1" ht="15.5" customHeight="1">
      <c r="A375" s="13"/>
    </row>
    <row r="376" spans="1:1" ht="15.5" customHeight="1">
      <c r="A376" s="13"/>
    </row>
    <row r="377" spans="1:1" ht="15.5" customHeight="1">
      <c r="A377" s="13"/>
    </row>
    <row r="378" spans="1:1" ht="15.5" customHeight="1">
      <c r="A378" s="13"/>
    </row>
    <row r="379" spans="1:1" ht="15.5" customHeight="1">
      <c r="A379" s="13"/>
    </row>
    <row r="380" spans="1:1" ht="15.5" customHeight="1">
      <c r="A380" s="13"/>
    </row>
    <row r="381" spans="1:1" ht="15.5" customHeight="1">
      <c r="A381" s="13"/>
    </row>
    <row r="382" spans="1:1" ht="15.5" customHeight="1">
      <c r="A382" s="13"/>
    </row>
    <row r="383" spans="1:1" ht="15.5" customHeight="1">
      <c r="A383" s="13"/>
    </row>
    <row r="384" spans="1:1" ht="15.5" customHeight="1">
      <c r="A384" s="13"/>
    </row>
    <row r="385" spans="1:1" ht="15.5" customHeight="1">
      <c r="A385" s="13"/>
    </row>
    <row r="386" spans="1:1" ht="15.5" customHeight="1">
      <c r="A386" s="13"/>
    </row>
    <row r="387" spans="1:1" ht="15.5" customHeight="1">
      <c r="A387" s="13"/>
    </row>
    <row r="388" spans="1:1" ht="15.5" customHeight="1">
      <c r="A388" s="13"/>
    </row>
    <row r="389" spans="1:1" ht="15.5" customHeight="1">
      <c r="A389" s="13"/>
    </row>
    <row r="390" spans="1:1" ht="15.5" customHeight="1">
      <c r="A390" s="13"/>
    </row>
    <row r="391" spans="1:1" ht="15.5" customHeight="1">
      <c r="A391" s="13"/>
    </row>
    <row r="392" spans="1:1" ht="15.5" customHeight="1">
      <c r="A392" s="13"/>
    </row>
    <row r="393" spans="1:1" ht="15.5" customHeight="1">
      <c r="A393" s="13"/>
    </row>
    <row r="394" spans="1:1" ht="15.5" customHeight="1">
      <c r="A394" s="13"/>
    </row>
    <row r="395" spans="1:1" ht="15.5" customHeight="1">
      <c r="A395" s="13"/>
    </row>
    <row r="396" spans="1:1" ht="15.5" customHeight="1">
      <c r="A396" s="13"/>
    </row>
    <row r="397" spans="1:1" ht="15.5" customHeight="1">
      <c r="A397" s="13"/>
    </row>
    <row r="398" spans="1:1" ht="15.5" customHeight="1">
      <c r="A398" s="13"/>
    </row>
    <row r="399" spans="1:1" ht="15.5" customHeight="1">
      <c r="A399" s="13"/>
    </row>
    <row r="400" spans="1:1" ht="15.5" customHeight="1">
      <c r="A400" s="13"/>
    </row>
    <row r="401" spans="1:1" ht="15.5" customHeight="1">
      <c r="A401" s="13"/>
    </row>
    <row r="402" spans="1:1" ht="15.5" customHeight="1">
      <c r="A402" s="13"/>
    </row>
    <row r="403" spans="1:1" ht="15.5" customHeight="1">
      <c r="A403" s="13"/>
    </row>
    <row r="404" spans="1:1" ht="15.5" customHeight="1">
      <c r="A404" s="13"/>
    </row>
    <row r="405" spans="1:1" ht="15.5" customHeight="1">
      <c r="A405" s="13"/>
    </row>
    <row r="406" spans="1:1" ht="15.5" customHeight="1">
      <c r="A406" s="13"/>
    </row>
    <row r="407" spans="1:1" ht="15.5" customHeight="1">
      <c r="A407" s="13"/>
    </row>
    <row r="408" spans="1:1" ht="15.5" customHeight="1">
      <c r="A408" s="13"/>
    </row>
    <row r="409" spans="1:1" ht="15.5" customHeight="1">
      <c r="A409" s="13"/>
    </row>
    <row r="410" spans="1:1" ht="15.5" customHeight="1">
      <c r="A410" s="13"/>
    </row>
    <row r="411" spans="1:1" ht="15.5" customHeight="1">
      <c r="A411" s="13"/>
    </row>
    <row r="412" spans="1:1" ht="15.5" customHeight="1">
      <c r="A412" s="13"/>
    </row>
    <row r="413" spans="1:1" ht="15.5" customHeight="1">
      <c r="A413" s="13"/>
    </row>
    <row r="414" spans="1:1" ht="15.5" customHeight="1">
      <c r="A414" s="13"/>
    </row>
    <row r="415" spans="1:1" ht="15.5" customHeight="1">
      <c r="A415" s="13"/>
    </row>
    <row r="416" spans="1:1" ht="15.5" customHeight="1">
      <c r="A416" s="13"/>
    </row>
    <row r="417" spans="1:1" ht="15.5" customHeight="1">
      <c r="A417" s="13"/>
    </row>
    <row r="418" spans="1:1" ht="15.5" customHeight="1">
      <c r="A418" s="13"/>
    </row>
    <row r="419" spans="1:1" ht="15.5" customHeight="1">
      <c r="A419" s="13"/>
    </row>
    <row r="420" spans="1:1" ht="15.5" customHeight="1">
      <c r="A420" s="13"/>
    </row>
    <row r="421" spans="1:1" ht="15.5" customHeight="1">
      <c r="A421" s="13"/>
    </row>
    <row r="422" spans="1:1" ht="15.5" customHeight="1">
      <c r="A422" s="13"/>
    </row>
    <row r="423" spans="1:1" ht="15.5" customHeight="1">
      <c r="A423" s="13"/>
    </row>
    <row r="424" spans="1:1" ht="15.5" customHeight="1">
      <c r="A424" s="13"/>
    </row>
    <row r="425" spans="1:1" ht="15.5" customHeight="1">
      <c r="A425" s="13"/>
    </row>
    <row r="426" spans="1:1" ht="15.5" customHeight="1">
      <c r="A426" s="13"/>
    </row>
    <row r="427" spans="1:1" ht="15.5" customHeight="1">
      <c r="A427" s="13"/>
    </row>
    <row r="428" spans="1:1" ht="15.5" customHeight="1">
      <c r="A428" s="13"/>
    </row>
    <row r="429" spans="1:1" ht="15.5" customHeight="1">
      <c r="A429" s="13"/>
    </row>
    <row r="430" spans="1:1" ht="15.5" customHeight="1">
      <c r="A430" s="13"/>
    </row>
    <row r="431" spans="1:1" ht="15.5" customHeight="1">
      <c r="A431" s="13"/>
    </row>
    <row r="432" spans="1:1" ht="15.5" customHeight="1">
      <c r="A432" s="13"/>
    </row>
    <row r="433" spans="1:1" ht="15.5" customHeight="1">
      <c r="A433" s="13"/>
    </row>
    <row r="434" spans="1:1" ht="15.5" customHeight="1">
      <c r="A434" s="13"/>
    </row>
    <row r="435" spans="1:1" ht="15.5" customHeight="1">
      <c r="A435" s="13"/>
    </row>
    <row r="436" spans="1:1" ht="15.5" customHeight="1">
      <c r="A436" s="13"/>
    </row>
    <row r="437" spans="1:1" ht="15.5" customHeight="1">
      <c r="A437" s="13"/>
    </row>
    <row r="438" spans="1:1" ht="15.5" customHeight="1">
      <c r="A438" s="13"/>
    </row>
    <row r="439" spans="1:1" ht="15.5" customHeight="1">
      <c r="A439" s="13"/>
    </row>
    <row r="440" spans="1:1" ht="15.5" customHeight="1">
      <c r="A440" s="13"/>
    </row>
    <row r="441" spans="1:1" ht="15.5" customHeight="1">
      <c r="A441" s="13"/>
    </row>
    <row r="442" spans="1:1" ht="15.5" customHeight="1">
      <c r="A442" s="13"/>
    </row>
    <row r="443" spans="1:1" ht="15.5" customHeight="1">
      <c r="A443" s="13"/>
    </row>
    <row r="444" spans="1:1" ht="15.5" customHeight="1">
      <c r="A444" s="13"/>
    </row>
    <row r="445" spans="1:1" ht="15.5" customHeight="1">
      <c r="A445" s="13"/>
    </row>
    <row r="446" spans="1:1" ht="15.5" customHeight="1">
      <c r="A446" s="13"/>
    </row>
    <row r="447" spans="1:1" ht="15.5" customHeight="1">
      <c r="A447" s="13"/>
    </row>
    <row r="448" spans="1:1" ht="15.5" customHeight="1">
      <c r="A448" s="13"/>
    </row>
    <row r="449" spans="1:1" ht="15.5" customHeight="1">
      <c r="A449" s="13"/>
    </row>
    <row r="450" spans="1:1" ht="15.5" customHeight="1">
      <c r="A450" s="13"/>
    </row>
    <row r="451" spans="1:1" ht="15.5" customHeight="1">
      <c r="A451" s="13"/>
    </row>
    <row r="452" spans="1:1" ht="15.5" customHeight="1">
      <c r="A452" s="13"/>
    </row>
    <row r="453" spans="1:1" ht="15.5" customHeight="1">
      <c r="A453" s="13"/>
    </row>
    <row r="454" spans="1:1" ht="15.5" customHeight="1">
      <c r="A454" s="13"/>
    </row>
    <row r="455" spans="1:1" ht="15.5" customHeight="1">
      <c r="A455" s="13"/>
    </row>
    <row r="456" spans="1:1" ht="15.5" customHeight="1">
      <c r="A456" s="13"/>
    </row>
    <row r="457" spans="1:1" ht="15.5" customHeight="1">
      <c r="A457" s="13"/>
    </row>
    <row r="458" spans="1:1" ht="15.5" customHeight="1">
      <c r="A458" s="13"/>
    </row>
    <row r="459" spans="1:1" ht="15.5" customHeight="1">
      <c r="A459" s="13"/>
    </row>
    <row r="460" spans="1:1" ht="15.5" customHeight="1">
      <c r="A460" s="13"/>
    </row>
    <row r="461" spans="1:1" ht="15.5" customHeight="1">
      <c r="A461" s="13"/>
    </row>
    <row r="462" spans="1:1" ht="15.5" customHeight="1">
      <c r="A462" s="13"/>
    </row>
    <row r="463" spans="1:1" ht="15.5" customHeight="1">
      <c r="A463" s="13"/>
    </row>
    <row r="464" spans="1:1" ht="15.5" customHeight="1">
      <c r="A464" s="13"/>
    </row>
    <row r="465" spans="1:1" ht="15.5" customHeight="1">
      <c r="A465" s="13"/>
    </row>
    <row r="466" spans="1:1" ht="15.5" customHeight="1">
      <c r="A466" s="13"/>
    </row>
    <row r="467" spans="1:1" ht="15.5" customHeight="1">
      <c r="A467" s="13"/>
    </row>
    <row r="468" spans="1:1" ht="15.5" customHeight="1">
      <c r="A468" s="13"/>
    </row>
    <row r="469" spans="1:1" ht="15.5" customHeight="1">
      <c r="A469" s="13"/>
    </row>
    <row r="470" spans="1:1" ht="15.5" customHeight="1">
      <c r="A470" s="13"/>
    </row>
    <row r="471" spans="1:1" ht="15.5" customHeight="1">
      <c r="A471" s="13"/>
    </row>
    <row r="472" spans="1:1" ht="15.5" customHeight="1">
      <c r="A472" s="13"/>
    </row>
    <row r="473" spans="1:1" ht="15.5" customHeight="1">
      <c r="A473" s="13"/>
    </row>
    <row r="474" spans="1:1" ht="15.5" customHeight="1">
      <c r="A474" s="13"/>
    </row>
    <row r="475" spans="1:1" ht="15.5" customHeight="1">
      <c r="A475" s="13"/>
    </row>
    <row r="476" spans="1:1" ht="15.5" customHeight="1">
      <c r="A476" s="13"/>
    </row>
    <row r="477" spans="1:1" ht="15.5" customHeight="1">
      <c r="A477" s="13"/>
    </row>
    <row r="478" spans="1:1" ht="15.5" customHeight="1">
      <c r="A478" s="13"/>
    </row>
    <row r="479" spans="1:1" ht="15.5" customHeight="1">
      <c r="A479" s="13"/>
    </row>
    <row r="480" spans="1:1" ht="15.5" customHeight="1">
      <c r="A480" s="13"/>
    </row>
    <row r="481" spans="1:1" ht="15.5" customHeight="1">
      <c r="A481" s="13"/>
    </row>
    <row r="482" spans="1:1" ht="15.5" customHeight="1">
      <c r="A482" s="13"/>
    </row>
    <row r="483" spans="1:1" ht="15.5" customHeight="1">
      <c r="A483" s="13"/>
    </row>
    <row r="484" spans="1:1" ht="15.5" customHeight="1">
      <c r="A484" s="13"/>
    </row>
    <row r="485" spans="1:1" ht="15.5" customHeight="1">
      <c r="A485" s="13"/>
    </row>
    <row r="486" spans="1:1" ht="15.5" customHeight="1">
      <c r="A486" s="13"/>
    </row>
    <row r="487" spans="1:1" ht="15.5" customHeight="1">
      <c r="A487" s="13"/>
    </row>
    <row r="488" spans="1:1" ht="15.5" customHeight="1">
      <c r="A488" s="13"/>
    </row>
    <row r="489" spans="1:1" ht="15.5" customHeight="1">
      <c r="A489" s="13"/>
    </row>
    <row r="490" spans="1:1" ht="15.5" customHeight="1">
      <c r="A490" s="13"/>
    </row>
    <row r="491" spans="1:1" ht="15.5" customHeight="1">
      <c r="A491" s="13"/>
    </row>
    <row r="492" spans="1:1" ht="15.5" customHeight="1">
      <c r="A492" s="13"/>
    </row>
    <row r="493" spans="1:1" ht="15.5" customHeight="1">
      <c r="A493" s="13"/>
    </row>
    <row r="494" spans="1:1" ht="15.5" customHeight="1">
      <c r="A494" s="13"/>
    </row>
    <row r="495" spans="1:1" ht="15.5" customHeight="1">
      <c r="A495" s="13"/>
    </row>
    <row r="496" spans="1:1" ht="15.5" customHeight="1">
      <c r="A496" s="13"/>
    </row>
    <row r="497" spans="1:1" ht="15.5" customHeight="1">
      <c r="A497" s="13"/>
    </row>
    <row r="498" spans="1:1" ht="15.5" customHeight="1">
      <c r="A498" s="13"/>
    </row>
    <row r="499" spans="1:1" ht="15.5" customHeight="1">
      <c r="A499" s="13"/>
    </row>
    <row r="500" spans="1:1" ht="15.5" customHeight="1">
      <c r="A500" s="13"/>
    </row>
    <row r="501" spans="1:1" ht="15.5" customHeight="1">
      <c r="A501" s="13"/>
    </row>
    <row r="502" spans="1:1" ht="15.5" customHeight="1">
      <c r="A502" s="13"/>
    </row>
    <row r="503" spans="1:1" ht="15.5" customHeight="1">
      <c r="A503" s="13"/>
    </row>
    <row r="504" spans="1:1" ht="15.5" customHeight="1">
      <c r="A504" s="13"/>
    </row>
    <row r="505" spans="1:1" ht="15.5" customHeight="1">
      <c r="A505" s="13"/>
    </row>
    <row r="506" spans="1:1" ht="15.5" customHeight="1">
      <c r="A506" s="13"/>
    </row>
    <row r="507" spans="1:1" ht="15.5" customHeight="1">
      <c r="A507" s="13"/>
    </row>
    <row r="508" spans="1:1" ht="15.5" customHeight="1">
      <c r="A508" s="13"/>
    </row>
    <row r="509" spans="1:1" ht="15.5" customHeight="1">
      <c r="A509" s="13"/>
    </row>
    <row r="510" spans="1:1" ht="15.5" customHeight="1">
      <c r="A510" s="13"/>
    </row>
    <row r="511" spans="1:1" ht="15.5" customHeight="1">
      <c r="A511" s="13"/>
    </row>
    <row r="512" spans="1:1" ht="15.5" customHeight="1">
      <c r="A512" s="13"/>
    </row>
    <row r="513" spans="1:1" ht="15.5" customHeight="1">
      <c r="A513" s="13"/>
    </row>
    <row r="514" spans="1:1" ht="15.5" customHeight="1">
      <c r="A514" s="13"/>
    </row>
    <row r="515" spans="1:1" ht="15.5" customHeight="1">
      <c r="A515" s="13"/>
    </row>
    <row r="516" spans="1:1" ht="15.5" customHeight="1">
      <c r="A516" s="13"/>
    </row>
    <row r="517" spans="1:1" ht="15.5" customHeight="1">
      <c r="A517" s="13"/>
    </row>
    <row r="518" spans="1:1" ht="15.5" customHeight="1">
      <c r="A518" s="13"/>
    </row>
    <row r="519" spans="1:1" ht="15.5" customHeight="1">
      <c r="A519" s="13"/>
    </row>
    <row r="520" spans="1:1" ht="15.5" customHeight="1">
      <c r="A520" s="13"/>
    </row>
    <row r="521" spans="1:1" ht="15.5" customHeight="1">
      <c r="A521" s="13"/>
    </row>
    <row r="522" spans="1:1" ht="15.5" customHeight="1">
      <c r="A522" s="13"/>
    </row>
    <row r="523" spans="1:1" ht="15.5" customHeight="1">
      <c r="A523" s="13"/>
    </row>
    <row r="524" spans="1:1" ht="15.5" customHeight="1">
      <c r="A524" s="13"/>
    </row>
    <row r="525" spans="1:1" ht="15.5" customHeight="1">
      <c r="A525" s="13"/>
    </row>
    <row r="526" spans="1:1" ht="15.5" customHeight="1">
      <c r="A526" s="13"/>
    </row>
    <row r="527" spans="1:1" ht="15.5" customHeight="1">
      <c r="A527" s="13"/>
    </row>
    <row r="528" spans="1:1" ht="15.5" customHeight="1">
      <c r="A528" s="13"/>
    </row>
    <row r="529" spans="1:1" ht="15.5" customHeight="1">
      <c r="A529" s="13"/>
    </row>
    <row r="530" spans="1:1" ht="15.5" customHeight="1">
      <c r="A530" s="13"/>
    </row>
    <row r="531" spans="1:1" ht="15.5" customHeight="1">
      <c r="A531" s="13"/>
    </row>
    <row r="532" spans="1:1" ht="15.5" customHeight="1">
      <c r="A532" s="13"/>
    </row>
    <row r="533" spans="1:1" ht="15.5" customHeight="1">
      <c r="A533" s="13"/>
    </row>
    <row r="534" spans="1:1" ht="15.5" customHeight="1">
      <c r="A534" s="13"/>
    </row>
    <row r="535" spans="1:1" ht="15.5" customHeight="1">
      <c r="A535" s="13"/>
    </row>
    <row r="536" spans="1:1" ht="15.5" customHeight="1">
      <c r="A536" s="13"/>
    </row>
    <row r="537" spans="1:1" ht="15.5" customHeight="1">
      <c r="A537" s="13"/>
    </row>
    <row r="538" spans="1:1" ht="15.5" customHeight="1">
      <c r="A538" s="13"/>
    </row>
    <row r="539" spans="1:1" ht="15.5" customHeight="1">
      <c r="A539" s="13"/>
    </row>
    <row r="540" spans="1:1" ht="15.5" customHeight="1">
      <c r="A540" s="13"/>
    </row>
    <row r="541" spans="1:1" ht="15.5" customHeight="1">
      <c r="A541" s="13"/>
    </row>
    <row r="542" spans="1:1" ht="15.5" customHeight="1">
      <c r="A542" s="13"/>
    </row>
    <row r="543" spans="1:1" ht="15.5" customHeight="1">
      <c r="A543" s="13"/>
    </row>
    <row r="544" spans="1:1" ht="15.5" customHeight="1">
      <c r="A544" s="13"/>
    </row>
    <row r="545" spans="1:1" ht="15.5" customHeight="1">
      <c r="A545" s="13"/>
    </row>
    <row r="546" spans="1:1" ht="15.5" customHeight="1">
      <c r="A546" s="13"/>
    </row>
    <row r="547" spans="1:1" ht="15.5" customHeight="1">
      <c r="A547" s="13"/>
    </row>
    <row r="548" spans="1:1" ht="15.5" customHeight="1">
      <c r="A548" s="13"/>
    </row>
    <row r="549" spans="1:1" ht="15.5" customHeight="1">
      <c r="A549" s="13"/>
    </row>
    <row r="550" spans="1:1" ht="15.5" customHeight="1">
      <c r="A550" s="13"/>
    </row>
    <row r="551" spans="1:1" ht="15.5" customHeight="1">
      <c r="A551" s="13"/>
    </row>
    <row r="552" spans="1:1" ht="15.5" customHeight="1">
      <c r="A552" s="13"/>
    </row>
    <row r="553" spans="1:1" ht="15.5" customHeight="1">
      <c r="A553" s="13"/>
    </row>
    <row r="554" spans="1:1" ht="15.5" customHeight="1">
      <c r="A554" s="13"/>
    </row>
    <row r="555" spans="1:1" ht="15.5" customHeight="1">
      <c r="A555" s="13"/>
    </row>
    <row r="556" spans="1:1" ht="15.5" customHeight="1">
      <c r="A556" s="13"/>
    </row>
    <row r="557" spans="1:1" ht="15.5" customHeight="1">
      <c r="A557" s="13"/>
    </row>
    <row r="558" spans="1:1" ht="15.5" customHeight="1">
      <c r="A558" s="13"/>
    </row>
    <row r="559" spans="1:1" ht="15.5" customHeight="1">
      <c r="A559" s="13"/>
    </row>
    <row r="560" spans="1:1" ht="15.5" customHeight="1">
      <c r="A560" s="13"/>
    </row>
    <row r="561" spans="1:1" ht="15.5" customHeight="1">
      <c r="A561" s="13"/>
    </row>
    <row r="562" spans="1:1" ht="15.5" customHeight="1">
      <c r="A562" s="13"/>
    </row>
    <row r="563" spans="1:1" ht="15.5" customHeight="1">
      <c r="A563" s="13"/>
    </row>
    <row r="564" spans="1:1" ht="15.5" customHeight="1">
      <c r="A564" s="13"/>
    </row>
    <row r="565" spans="1:1" ht="15.5" customHeight="1">
      <c r="A565" s="13"/>
    </row>
    <row r="566" spans="1:1" ht="15.5" customHeight="1">
      <c r="A566" s="13"/>
    </row>
    <row r="567" spans="1:1" ht="15.5" customHeight="1">
      <c r="A567" s="13"/>
    </row>
    <row r="568" spans="1:1" ht="15.5" customHeight="1">
      <c r="A568" s="13"/>
    </row>
    <row r="569" spans="1:1" ht="15.5" customHeight="1">
      <c r="A569" s="13"/>
    </row>
    <row r="570" spans="1:1" ht="15.5" customHeight="1">
      <c r="A570" s="13"/>
    </row>
    <row r="571" spans="1:1" ht="15.5" customHeight="1">
      <c r="A571" s="13"/>
    </row>
    <row r="572" spans="1:1" ht="15.5" customHeight="1">
      <c r="A572" s="13"/>
    </row>
    <row r="573" spans="1:1" ht="15.5" customHeight="1">
      <c r="A573" s="13"/>
    </row>
    <row r="574" spans="1:1" ht="15.5" customHeight="1">
      <c r="A574" s="13"/>
    </row>
    <row r="575" spans="1:1" ht="15.5" customHeight="1">
      <c r="A575" s="13"/>
    </row>
    <row r="576" spans="1:1" ht="15.5" customHeight="1">
      <c r="A576" s="13"/>
    </row>
    <row r="577" spans="1:1" ht="15.5" customHeight="1">
      <c r="A577" s="13"/>
    </row>
    <row r="578" spans="1:1" ht="15.5" customHeight="1">
      <c r="A578" s="13"/>
    </row>
    <row r="579" spans="1:1" ht="15.5" customHeight="1">
      <c r="A579" s="13"/>
    </row>
    <row r="580" spans="1:1" ht="15.5" customHeight="1">
      <c r="A580" s="13"/>
    </row>
    <row r="581" spans="1:1" ht="15.5" customHeight="1">
      <c r="A581" s="13"/>
    </row>
    <row r="582" spans="1:1" ht="15.5" customHeight="1">
      <c r="A582" s="13"/>
    </row>
    <row r="583" spans="1:1" ht="15.5" customHeight="1">
      <c r="A583" s="13"/>
    </row>
    <row r="584" spans="1:1" ht="15.5" customHeight="1">
      <c r="A584" s="13"/>
    </row>
    <row r="585" spans="1:1" ht="15.5" customHeight="1">
      <c r="A585" s="13"/>
    </row>
    <row r="586" spans="1:1" ht="15.5" customHeight="1">
      <c r="A586" s="13"/>
    </row>
    <row r="587" spans="1:1" ht="15.5" customHeight="1">
      <c r="A587" s="13"/>
    </row>
    <row r="588" spans="1:1" ht="15.5" customHeight="1">
      <c r="A588" s="13"/>
    </row>
    <row r="589" spans="1:1" ht="15.5" customHeight="1">
      <c r="A589" s="13"/>
    </row>
    <row r="590" spans="1:1" ht="15.5" customHeight="1">
      <c r="A590" s="13"/>
    </row>
    <row r="591" spans="1:1" ht="15.5" customHeight="1">
      <c r="A591" s="13"/>
    </row>
    <row r="592" spans="1:1" ht="15.5" customHeight="1">
      <c r="A592" s="13"/>
    </row>
    <row r="593" spans="1:1" ht="15.5" customHeight="1">
      <c r="A593" s="13"/>
    </row>
    <row r="594" spans="1:1" ht="15.5" customHeight="1">
      <c r="A594" s="13"/>
    </row>
    <row r="595" spans="1:1" ht="15.5" customHeight="1">
      <c r="A595" s="13"/>
    </row>
    <row r="596" spans="1:1" ht="15.5" customHeight="1">
      <c r="A596" s="13"/>
    </row>
    <row r="597" spans="1:1" ht="15.5" customHeight="1">
      <c r="A597" s="13"/>
    </row>
    <row r="598" spans="1:1" ht="15.5" customHeight="1">
      <c r="A598" s="13"/>
    </row>
    <row r="599" spans="1:1" ht="15.5" customHeight="1">
      <c r="A599" s="13"/>
    </row>
    <row r="600" spans="1:1" ht="15.5" customHeight="1">
      <c r="A600" s="13"/>
    </row>
    <row r="601" spans="1:1" ht="15.5" customHeight="1">
      <c r="A601" s="13"/>
    </row>
    <row r="602" spans="1:1" ht="15.5" customHeight="1">
      <c r="A602" s="13"/>
    </row>
    <row r="603" spans="1:1" ht="15.5" customHeight="1">
      <c r="A603" s="13"/>
    </row>
    <row r="604" spans="1:1" ht="15.5" customHeight="1">
      <c r="A604" s="13"/>
    </row>
    <row r="605" spans="1:1" ht="15.5" customHeight="1">
      <c r="A605" s="13"/>
    </row>
    <row r="606" spans="1:1" ht="15.5" customHeight="1">
      <c r="A606" s="13"/>
    </row>
    <row r="607" spans="1:1" ht="15.5" customHeight="1">
      <c r="A607" s="13"/>
    </row>
    <row r="608" spans="1:1" ht="15.5" customHeight="1">
      <c r="A608" s="13"/>
    </row>
    <row r="609" spans="1:1" ht="15.5" customHeight="1">
      <c r="A609" s="13"/>
    </row>
    <row r="610" spans="1:1" ht="15.5" customHeight="1">
      <c r="A610" s="13"/>
    </row>
    <row r="611" spans="1:1" ht="15.5" customHeight="1">
      <c r="A611" s="13"/>
    </row>
    <row r="612" spans="1:1" ht="15.5" customHeight="1">
      <c r="A612" s="13"/>
    </row>
    <row r="613" spans="1:1" ht="15.5" customHeight="1">
      <c r="A613" s="13"/>
    </row>
    <row r="614" spans="1:1" ht="15.5" customHeight="1">
      <c r="A614" s="13"/>
    </row>
    <row r="615" spans="1:1" ht="15.5" customHeight="1">
      <c r="A615" s="13"/>
    </row>
    <row r="616" spans="1:1" ht="15.5" customHeight="1">
      <c r="A616" s="13"/>
    </row>
    <row r="617" spans="1:1" ht="15.5" customHeight="1">
      <c r="A617" s="13"/>
    </row>
    <row r="618" spans="1:1" ht="15.5" customHeight="1">
      <c r="A618" s="13"/>
    </row>
    <row r="619" spans="1:1" ht="15.5" customHeight="1">
      <c r="A619" s="13"/>
    </row>
    <row r="620" spans="1:1" ht="15.5" customHeight="1">
      <c r="A620" s="13"/>
    </row>
    <row r="621" spans="1:1" ht="15.5" customHeight="1">
      <c r="A621" s="13"/>
    </row>
    <row r="622" spans="1:1" ht="15.5" customHeight="1">
      <c r="A622" s="13"/>
    </row>
    <row r="623" spans="1:1" ht="15.5" customHeight="1">
      <c r="A623" s="13"/>
    </row>
    <row r="624" spans="1:1" ht="15.5" customHeight="1">
      <c r="A624" s="13"/>
    </row>
    <row r="625" spans="1:1" ht="15.5" customHeight="1">
      <c r="A625" s="13"/>
    </row>
    <row r="626" spans="1:1" ht="15.5" customHeight="1">
      <c r="A626" s="13"/>
    </row>
    <row r="627" spans="1:1" ht="15.5" customHeight="1">
      <c r="A627" s="13"/>
    </row>
    <row r="628" spans="1:1" ht="15.5" customHeight="1">
      <c r="A628" s="13"/>
    </row>
    <row r="629" spans="1:1" ht="15.5" customHeight="1">
      <c r="A629" s="13"/>
    </row>
    <row r="630" spans="1:1" ht="15.5" customHeight="1">
      <c r="A630" s="13"/>
    </row>
    <row r="631" spans="1:1" ht="15.5" customHeight="1">
      <c r="A631" s="13"/>
    </row>
    <row r="632" spans="1:1" ht="15.5" customHeight="1">
      <c r="A632" s="13"/>
    </row>
    <row r="633" spans="1:1" ht="15.5" customHeight="1">
      <c r="A633" s="13"/>
    </row>
    <row r="634" spans="1:1" ht="15.5" customHeight="1">
      <c r="A634" s="13"/>
    </row>
    <row r="635" spans="1:1" ht="15.5" customHeight="1">
      <c r="A635" s="13"/>
    </row>
    <row r="636" spans="1:1" ht="15.5" customHeight="1">
      <c r="A636" s="13"/>
    </row>
    <row r="637" spans="1:1" ht="15.5" customHeight="1">
      <c r="A637" s="13"/>
    </row>
    <row r="638" spans="1:1" ht="15.5" customHeight="1">
      <c r="A638" s="13"/>
    </row>
    <row r="639" spans="1:1" ht="15.5" customHeight="1">
      <c r="A639" s="13"/>
    </row>
    <row r="640" spans="1:1" ht="15.5" customHeight="1">
      <c r="A640" s="13"/>
    </row>
    <row r="641" spans="1:1" ht="15.5" customHeight="1">
      <c r="A641" s="13"/>
    </row>
    <row r="642" spans="1:1" ht="15.5" customHeight="1">
      <c r="A642" s="13"/>
    </row>
    <row r="643" spans="1:1" ht="15.5" customHeight="1">
      <c r="A643" s="13"/>
    </row>
    <row r="644" spans="1:1" ht="15.5" customHeight="1">
      <c r="A644" s="13"/>
    </row>
    <row r="645" spans="1:1" ht="15.5" customHeight="1">
      <c r="A645" s="13"/>
    </row>
    <row r="646" spans="1:1" ht="15.5" customHeight="1">
      <c r="A646" s="13"/>
    </row>
    <row r="647" spans="1:1" ht="15.5" customHeight="1">
      <c r="A647" s="13"/>
    </row>
    <row r="648" spans="1:1" ht="15.5" customHeight="1">
      <c r="A648" s="13"/>
    </row>
    <row r="649" spans="1:1" ht="15.5" customHeight="1">
      <c r="A649" s="13"/>
    </row>
    <row r="650" spans="1:1" ht="15.5" customHeight="1">
      <c r="A650" s="13"/>
    </row>
    <row r="651" spans="1:1" ht="15.5" customHeight="1">
      <c r="A651" s="13"/>
    </row>
    <row r="652" spans="1:1" ht="15.5" customHeight="1">
      <c r="A652" s="13"/>
    </row>
    <row r="653" spans="1:1" ht="15.5" customHeight="1">
      <c r="A653" s="13"/>
    </row>
    <row r="654" spans="1:1" ht="15.5" customHeight="1">
      <c r="A654" s="13"/>
    </row>
    <row r="655" spans="1:1" ht="15.5" customHeight="1">
      <c r="A655" s="13"/>
    </row>
    <row r="656" spans="1:1" ht="15.5" customHeight="1">
      <c r="A656" s="13"/>
    </row>
    <row r="657" spans="1:1" ht="15.5" customHeight="1">
      <c r="A657" s="13"/>
    </row>
    <row r="658" spans="1:1" ht="15.5" customHeight="1">
      <c r="A658" s="13"/>
    </row>
    <row r="659" spans="1:1" ht="15.5" customHeight="1">
      <c r="A659" s="13"/>
    </row>
    <row r="660" spans="1:1" ht="15.5" customHeight="1">
      <c r="A660" s="13"/>
    </row>
    <row r="661" spans="1:1" ht="15.5" customHeight="1">
      <c r="A661" s="13"/>
    </row>
    <row r="662" spans="1:1" ht="15.5" customHeight="1">
      <c r="A662" s="13"/>
    </row>
    <row r="663" spans="1:1" ht="15.5" customHeight="1">
      <c r="A663" s="13"/>
    </row>
    <row r="664" spans="1:1" ht="15.5" customHeight="1">
      <c r="A664" s="13"/>
    </row>
    <row r="665" spans="1:1" ht="15.5" customHeight="1">
      <c r="A665" s="13"/>
    </row>
    <row r="666" spans="1:1" ht="15.5" customHeight="1">
      <c r="A666" s="13"/>
    </row>
    <row r="667" spans="1:1" ht="15.5" customHeight="1">
      <c r="A667" s="13"/>
    </row>
    <row r="668" spans="1:1" ht="15.5" customHeight="1">
      <c r="A668" s="13"/>
    </row>
    <row r="669" spans="1:1" ht="15.5" customHeight="1">
      <c r="A669" s="13"/>
    </row>
    <row r="670" spans="1:1" ht="15.5" customHeight="1">
      <c r="A670" s="13"/>
    </row>
    <row r="671" spans="1:1" ht="15.5" customHeight="1">
      <c r="A671" s="13"/>
    </row>
    <row r="672" spans="1:1" ht="15.5" customHeight="1">
      <c r="A672" s="13"/>
    </row>
    <row r="673" spans="1:1" ht="15.5" customHeight="1">
      <c r="A673" s="13"/>
    </row>
    <row r="674" spans="1:1" ht="15.5" customHeight="1">
      <c r="A674" s="13"/>
    </row>
    <row r="675" spans="1:1" ht="15.5" customHeight="1">
      <c r="A675" s="13"/>
    </row>
    <row r="676" spans="1:1" ht="15.5" customHeight="1">
      <c r="A676" s="13"/>
    </row>
    <row r="677" spans="1:1" ht="15.5" customHeight="1">
      <c r="A677" s="13"/>
    </row>
    <row r="678" spans="1:1" ht="15.5" customHeight="1">
      <c r="A678" s="13"/>
    </row>
    <row r="679" spans="1:1" ht="15.5" customHeight="1">
      <c r="A679" s="13"/>
    </row>
    <row r="680" spans="1:1" ht="15.5" customHeight="1">
      <c r="A680" s="13"/>
    </row>
    <row r="681" spans="1:1" ht="15.5" customHeight="1">
      <c r="A681" s="13"/>
    </row>
    <row r="682" spans="1:1" ht="15.5" customHeight="1">
      <c r="A682" s="13"/>
    </row>
    <row r="683" spans="1:1" ht="15.5" customHeight="1">
      <c r="A683" s="13"/>
    </row>
    <row r="684" spans="1:1" ht="15.5" customHeight="1">
      <c r="A684" s="13"/>
    </row>
    <row r="685" spans="1:1" ht="15.5" customHeight="1">
      <c r="A685" s="13"/>
    </row>
    <row r="686" spans="1:1" ht="15.5" customHeight="1">
      <c r="A686" s="13"/>
    </row>
    <row r="687" spans="1:1" ht="15.5" customHeight="1">
      <c r="A687" s="13"/>
    </row>
    <row r="688" spans="1:1" ht="15.5" customHeight="1">
      <c r="A688" s="13"/>
    </row>
    <row r="689" spans="1:1" ht="15.5" customHeight="1">
      <c r="A689" s="13"/>
    </row>
    <row r="690" spans="1:1" ht="15.5" customHeight="1">
      <c r="A690" s="13"/>
    </row>
    <row r="691" spans="1:1" ht="15.5" customHeight="1">
      <c r="A691" s="13"/>
    </row>
    <row r="692" spans="1:1" ht="15.5" customHeight="1">
      <c r="A692" s="13"/>
    </row>
    <row r="693" spans="1:1" ht="15.5" customHeight="1">
      <c r="A693" s="13"/>
    </row>
    <row r="694" spans="1:1" ht="15.5" customHeight="1">
      <c r="A694" s="13"/>
    </row>
    <row r="695" spans="1:1" ht="15.5" customHeight="1">
      <c r="A695" s="13"/>
    </row>
    <row r="696" spans="1:1" ht="15.5" customHeight="1">
      <c r="A696" s="13"/>
    </row>
    <row r="697" spans="1:1" ht="15.5" customHeight="1">
      <c r="A697" s="13"/>
    </row>
    <row r="698" spans="1:1" ht="15.5" customHeight="1">
      <c r="A698" s="13"/>
    </row>
    <row r="699" spans="1:1" ht="15.5" customHeight="1">
      <c r="A699" s="13"/>
    </row>
    <row r="700" spans="1:1" ht="15.5" customHeight="1">
      <c r="A700" s="13"/>
    </row>
    <row r="701" spans="1:1" ht="15.5" customHeight="1">
      <c r="A701" s="13"/>
    </row>
    <row r="702" spans="1:1" ht="15.5" customHeight="1">
      <c r="A702" s="13"/>
    </row>
    <row r="703" spans="1:1" ht="15.5" customHeight="1">
      <c r="A703" s="13"/>
    </row>
    <row r="704" spans="1:1" ht="15.5" customHeight="1">
      <c r="A704" s="13"/>
    </row>
    <row r="705" spans="1:1" ht="15.5" customHeight="1">
      <c r="A705" s="13"/>
    </row>
    <row r="706" spans="1:1" ht="15.5" customHeight="1">
      <c r="A706" s="13"/>
    </row>
    <row r="707" spans="1:1" ht="15.5" customHeight="1">
      <c r="A707" s="13"/>
    </row>
    <row r="708" spans="1:1" ht="15.5" customHeight="1">
      <c r="A708" s="13"/>
    </row>
    <row r="709" spans="1:1" ht="15.5" customHeight="1">
      <c r="A709" s="13"/>
    </row>
    <row r="710" spans="1:1" ht="15.5" customHeight="1">
      <c r="A710" s="13"/>
    </row>
    <row r="711" spans="1:1" ht="15.5" customHeight="1">
      <c r="A711" s="13"/>
    </row>
    <row r="712" spans="1:1" ht="15.5" customHeight="1">
      <c r="A712" s="13"/>
    </row>
    <row r="713" spans="1:1" ht="15.5" customHeight="1">
      <c r="A713" s="13"/>
    </row>
    <row r="714" spans="1:1" ht="15.5" customHeight="1">
      <c r="A714" s="13"/>
    </row>
    <row r="715" spans="1:1" ht="15.5" customHeight="1">
      <c r="A715" s="13"/>
    </row>
    <row r="716" spans="1:1" ht="15.5" customHeight="1">
      <c r="A716" s="13"/>
    </row>
    <row r="717" spans="1:1" ht="15.5" customHeight="1">
      <c r="A717" s="13"/>
    </row>
    <row r="718" spans="1:1" ht="15.5" customHeight="1">
      <c r="A718" s="13"/>
    </row>
    <row r="719" spans="1:1" ht="15.5" customHeight="1">
      <c r="A719" s="13"/>
    </row>
    <row r="720" spans="1:1" ht="15.5" customHeight="1">
      <c r="A720" s="13"/>
    </row>
    <row r="721" spans="1:1" ht="15.5" customHeight="1">
      <c r="A721" s="13"/>
    </row>
    <row r="722" spans="1:1" ht="15.5" customHeight="1">
      <c r="A722" s="13"/>
    </row>
    <row r="723" spans="1:1" ht="15.5" customHeight="1">
      <c r="A723" s="13"/>
    </row>
    <row r="724" spans="1:1" ht="15.5" customHeight="1">
      <c r="A724" s="13"/>
    </row>
    <row r="725" spans="1:1" ht="15.5" customHeight="1">
      <c r="A725" s="13"/>
    </row>
    <row r="726" spans="1:1" ht="15.5" customHeight="1">
      <c r="A726" s="13"/>
    </row>
    <row r="727" spans="1:1" ht="15.5" customHeight="1">
      <c r="A727" s="13"/>
    </row>
    <row r="728" spans="1:1" ht="15.5" customHeight="1">
      <c r="A728" s="13"/>
    </row>
    <row r="729" spans="1:1" ht="15.5" customHeight="1">
      <c r="A729" s="13"/>
    </row>
    <row r="730" spans="1:1" ht="15.5" customHeight="1">
      <c r="A730" s="13"/>
    </row>
    <row r="731" spans="1:1" ht="15.5" customHeight="1">
      <c r="A731" s="13"/>
    </row>
    <row r="732" spans="1:1" ht="15.5" customHeight="1">
      <c r="A732" s="13"/>
    </row>
    <row r="733" spans="1:1" ht="15.5" customHeight="1">
      <c r="A733" s="13"/>
    </row>
    <row r="734" spans="1:1" ht="15.5" customHeight="1">
      <c r="A734" s="13"/>
    </row>
    <row r="735" spans="1:1" ht="15.5" customHeight="1">
      <c r="A735" s="13"/>
    </row>
    <row r="736" spans="1:1" ht="15.5" customHeight="1">
      <c r="A736" s="13"/>
    </row>
    <row r="737" spans="1:1" ht="15.5" customHeight="1">
      <c r="A737" s="13"/>
    </row>
    <row r="738" spans="1:1" ht="15.5" customHeight="1">
      <c r="A738" s="13"/>
    </row>
    <row r="739" spans="1:1" ht="15.5" customHeight="1">
      <c r="A739" s="13"/>
    </row>
    <row r="740" spans="1:1" ht="15.5" customHeight="1">
      <c r="A740" s="13"/>
    </row>
    <row r="741" spans="1:1" ht="15.5" customHeight="1">
      <c r="A741" s="13"/>
    </row>
    <row r="742" spans="1:1" ht="15.5" customHeight="1">
      <c r="A742" s="13"/>
    </row>
    <row r="743" spans="1:1" ht="15.5" customHeight="1">
      <c r="A743" s="13"/>
    </row>
    <row r="744" spans="1:1" ht="15.5" customHeight="1">
      <c r="A744" s="13"/>
    </row>
    <row r="745" spans="1:1" ht="15.5" customHeight="1">
      <c r="A745" s="13"/>
    </row>
    <row r="746" spans="1:1" ht="15.5" customHeight="1">
      <c r="A746" s="13"/>
    </row>
    <row r="747" spans="1:1" ht="15.5" customHeight="1">
      <c r="A747" s="13"/>
    </row>
    <row r="748" spans="1:1" ht="15.5" customHeight="1">
      <c r="A748" s="13"/>
    </row>
    <row r="749" spans="1:1" ht="15.5" customHeight="1">
      <c r="A749" s="13"/>
    </row>
    <row r="750" spans="1:1" ht="15.5" customHeight="1">
      <c r="A750" s="13"/>
    </row>
    <row r="751" spans="1:1" ht="15.5" customHeight="1">
      <c r="A751" s="13"/>
    </row>
    <row r="752" spans="1:1" ht="15.5" customHeight="1">
      <c r="A752" s="13"/>
    </row>
    <row r="753" spans="1:1" ht="15.5" customHeight="1">
      <c r="A753" s="13"/>
    </row>
    <row r="754" spans="1:1" ht="15.5" customHeight="1">
      <c r="A754" s="13"/>
    </row>
    <row r="755" spans="1:1" ht="15.5" customHeight="1">
      <c r="A755" s="13"/>
    </row>
    <row r="756" spans="1:1" ht="15.5" customHeight="1">
      <c r="A756" s="13"/>
    </row>
    <row r="757" spans="1:1" ht="15.5" customHeight="1">
      <c r="A757" s="13"/>
    </row>
    <row r="758" spans="1:1" ht="15.5" customHeight="1">
      <c r="A758" s="13"/>
    </row>
    <row r="759" spans="1:1" ht="15.5" customHeight="1">
      <c r="A759" s="13"/>
    </row>
    <row r="760" spans="1:1" ht="15.5" customHeight="1">
      <c r="A760" s="13"/>
    </row>
    <row r="761" spans="1:1" ht="15.5" customHeight="1">
      <c r="A761" s="13"/>
    </row>
    <row r="762" spans="1:1" ht="15.5" customHeight="1">
      <c r="A762" s="13"/>
    </row>
    <row r="763" spans="1:1" ht="15.5" customHeight="1">
      <c r="A763" s="13"/>
    </row>
    <row r="764" spans="1:1" ht="15.5" customHeight="1">
      <c r="A764" s="13"/>
    </row>
    <row r="765" spans="1:1" ht="15.5" customHeight="1">
      <c r="A765" s="13"/>
    </row>
    <row r="766" spans="1:1" ht="15.5" customHeight="1">
      <c r="A766" s="13"/>
    </row>
    <row r="767" spans="1:1" ht="15.5" customHeight="1">
      <c r="A767" s="13"/>
    </row>
    <row r="768" spans="1:1" ht="15.5" customHeight="1">
      <c r="A768" s="13"/>
    </row>
    <row r="769" spans="1:1" ht="15.5" customHeight="1">
      <c r="A769" s="13"/>
    </row>
    <row r="770" spans="1:1" ht="15.5" customHeight="1">
      <c r="A770" s="13"/>
    </row>
    <row r="771" spans="1:1" ht="15.5" customHeight="1">
      <c r="A771" s="13"/>
    </row>
    <row r="772" spans="1:1" ht="15.5" customHeight="1">
      <c r="A772" s="13"/>
    </row>
    <row r="773" spans="1:1" ht="15.5" customHeight="1">
      <c r="A773" s="13"/>
    </row>
    <row r="774" spans="1:1" ht="15.5" customHeight="1">
      <c r="A774" s="13"/>
    </row>
    <row r="775" spans="1:1" ht="15.5" customHeight="1">
      <c r="A775" s="13"/>
    </row>
    <row r="776" spans="1:1" ht="15.5" customHeight="1">
      <c r="A776" s="13"/>
    </row>
    <row r="777" spans="1:1" ht="15.5" customHeight="1">
      <c r="A777" s="13"/>
    </row>
    <row r="778" spans="1:1" ht="15.5" customHeight="1">
      <c r="A778" s="13"/>
    </row>
    <row r="779" spans="1:1" ht="15.5" customHeight="1">
      <c r="A779" s="13"/>
    </row>
    <row r="780" spans="1:1" ht="15.5" customHeight="1">
      <c r="A780" s="13"/>
    </row>
    <row r="781" spans="1:1" ht="15.5" customHeight="1">
      <c r="A781" s="13"/>
    </row>
    <row r="782" spans="1:1" ht="15.5" customHeight="1">
      <c r="A782" s="13"/>
    </row>
    <row r="783" spans="1:1" ht="15.5" customHeight="1">
      <c r="A783" s="13"/>
    </row>
    <row r="784" spans="1:1" ht="15.5" customHeight="1">
      <c r="A784" s="13"/>
    </row>
    <row r="785" spans="1:1" ht="15.5" customHeight="1">
      <c r="A785" s="13"/>
    </row>
    <row r="786" spans="1:1" ht="15.5" customHeight="1">
      <c r="A786" s="13"/>
    </row>
    <row r="787" spans="1:1" ht="15.5" customHeight="1">
      <c r="A787" s="13"/>
    </row>
    <row r="788" spans="1:1" ht="15.5" customHeight="1">
      <c r="A788" s="13"/>
    </row>
    <row r="789" spans="1:1" ht="15.5" customHeight="1">
      <c r="A789" s="13"/>
    </row>
    <row r="790" spans="1:1" ht="15.5" customHeight="1">
      <c r="A790" s="13"/>
    </row>
    <row r="791" spans="1:1" ht="15.5" customHeight="1">
      <c r="A791" s="13"/>
    </row>
    <row r="792" spans="1:1" ht="15.5" customHeight="1">
      <c r="A792" s="13"/>
    </row>
    <row r="793" spans="1:1" ht="15.5" customHeight="1">
      <c r="A793" s="13"/>
    </row>
    <row r="794" spans="1:1" ht="15.5" customHeight="1">
      <c r="A794" s="13"/>
    </row>
    <row r="795" spans="1:1" ht="15.5" customHeight="1">
      <c r="A795" s="13"/>
    </row>
    <row r="796" spans="1:1" ht="15.5" customHeight="1">
      <c r="A796" s="13"/>
    </row>
    <row r="797" spans="1:1" ht="15.5" customHeight="1">
      <c r="A797" s="13"/>
    </row>
    <row r="798" spans="1:1" ht="15.5" customHeight="1">
      <c r="A798" s="13"/>
    </row>
    <row r="799" spans="1:1" ht="15.5" customHeight="1">
      <c r="A799" s="13"/>
    </row>
    <row r="800" spans="1:1" ht="15.5" customHeight="1">
      <c r="A800" s="13"/>
    </row>
    <row r="801" spans="1:1" ht="15.5" customHeight="1">
      <c r="A801" s="13"/>
    </row>
    <row r="802" spans="1:1" ht="15.5" customHeight="1">
      <c r="A802" s="13"/>
    </row>
    <row r="803" spans="1:1" ht="15.5" customHeight="1">
      <c r="A803" s="13"/>
    </row>
    <row r="804" spans="1:1" ht="15.5" customHeight="1">
      <c r="A804" s="13"/>
    </row>
    <row r="805" spans="1:1" ht="15.5" customHeight="1">
      <c r="A805" s="13"/>
    </row>
    <row r="806" spans="1:1" ht="15.5" customHeight="1">
      <c r="A806" s="13"/>
    </row>
    <row r="807" spans="1:1" ht="15.5" customHeight="1">
      <c r="A807" s="13"/>
    </row>
    <row r="808" spans="1:1" ht="15.5" customHeight="1">
      <c r="A808" s="13"/>
    </row>
    <row r="809" spans="1:1" ht="15.5" customHeight="1">
      <c r="A809" s="13"/>
    </row>
    <row r="810" spans="1:1" ht="15.5" customHeight="1">
      <c r="A810" s="13"/>
    </row>
    <row r="811" spans="1:1" ht="15.5" customHeight="1">
      <c r="A811" s="13"/>
    </row>
    <row r="812" spans="1:1" ht="15.5" customHeight="1">
      <c r="A812" s="13"/>
    </row>
    <row r="813" spans="1:1" ht="15.5" customHeight="1">
      <c r="A813" s="13"/>
    </row>
    <row r="814" spans="1:1" ht="15.5" customHeight="1">
      <c r="A814" s="13"/>
    </row>
    <row r="815" spans="1:1" ht="15.5" customHeight="1">
      <c r="A815" s="13"/>
    </row>
    <row r="816" spans="1:1" ht="15.5" customHeight="1">
      <c r="A816" s="13"/>
    </row>
    <row r="817" spans="1:1" ht="15.5" customHeight="1">
      <c r="A817" s="13"/>
    </row>
    <row r="818" spans="1:1" ht="15.5" customHeight="1">
      <c r="A818" s="13"/>
    </row>
    <row r="819" spans="1:1" ht="15.5" customHeight="1">
      <c r="A819" s="13"/>
    </row>
    <row r="820" spans="1:1" ht="15.5" customHeight="1">
      <c r="A820" s="13"/>
    </row>
    <row r="821" spans="1:1" ht="15.5" customHeight="1">
      <c r="A821" s="13"/>
    </row>
    <row r="822" spans="1:1" ht="15.5" customHeight="1">
      <c r="A822" s="13"/>
    </row>
    <row r="823" spans="1:1" ht="15.5" customHeight="1">
      <c r="A823" s="13"/>
    </row>
    <row r="824" spans="1:1" ht="15.5" customHeight="1">
      <c r="A824" s="13"/>
    </row>
    <row r="825" spans="1:1" ht="15.5" customHeight="1">
      <c r="A825" s="13"/>
    </row>
    <row r="826" spans="1:1" ht="15.5" customHeight="1">
      <c r="A826" s="13"/>
    </row>
    <row r="827" spans="1:1" ht="15.5" customHeight="1">
      <c r="A827" s="13"/>
    </row>
    <row r="828" spans="1:1" ht="15.5" customHeight="1">
      <c r="A828" s="13"/>
    </row>
    <row r="829" spans="1:1" ht="15.5" customHeight="1">
      <c r="A829" s="13"/>
    </row>
    <row r="830" spans="1:1" ht="15.5" customHeight="1">
      <c r="A830" s="13"/>
    </row>
    <row r="831" spans="1:1" ht="15.5" customHeight="1">
      <c r="A831" s="13"/>
    </row>
    <row r="832" spans="1:1" ht="15.5" customHeight="1">
      <c r="A832" s="13"/>
    </row>
    <row r="833" spans="1:1" ht="15.5" customHeight="1">
      <c r="A833" s="13"/>
    </row>
    <row r="834" spans="1:1" ht="15.5" customHeight="1">
      <c r="A834" s="13"/>
    </row>
    <row r="835" spans="1:1" ht="15.5" customHeight="1">
      <c r="A835" s="13"/>
    </row>
    <row r="836" spans="1:1" ht="15.5" customHeight="1">
      <c r="A836" s="13"/>
    </row>
    <row r="837" spans="1:1" ht="15.5" customHeight="1">
      <c r="A837" s="13"/>
    </row>
    <row r="838" spans="1:1" ht="15.5" customHeight="1">
      <c r="A838" s="13"/>
    </row>
    <row r="839" spans="1:1" ht="15.5" customHeight="1">
      <c r="A839" s="13"/>
    </row>
    <row r="840" spans="1:1" ht="15.5" customHeight="1">
      <c r="A840" s="13"/>
    </row>
    <row r="841" spans="1:1" ht="15.5" customHeight="1">
      <c r="A841" s="13"/>
    </row>
    <row r="842" spans="1:1" ht="15.5" customHeight="1">
      <c r="A842" s="13"/>
    </row>
    <row r="843" spans="1:1" ht="15.5" customHeight="1">
      <c r="A843" s="13"/>
    </row>
    <row r="844" spans="1:1" ht="15.5" customHeight="1">
      <c r="A844" s="13"/>
    </row>
    <row r="845" spans="1:1" ht="15.5" customHeight="1">
      <c r="A845" s="13"/>
    </row>
    <row r="846" spans="1:1" ht="15.5" customHeight="1">
      <c r="A846" s="13"/>
    </row>
    <row r="847" spans="1:1" ht="15.5" customHeight="1">
      <c r="A847" s="13"/>
    </row>
    <row r="848" spans="1:1" ht="15.5" customHeight="1">
      <c r="A848" s="13"/>
    </row>
    <row r="849" spans="1:1" ht="15.5" customHeight="1">
      <c r="A849" s="13"/>
    </row>
    <row r="850" spans="1:1" ht="15.5" customHeight="1">
      <c r="A850" s="13"/>
    </row>
    <row r="851" spans="1:1" ht="15.5" customHeight="1">
      <c r="A851" s="13"/>
    </row>
    <row r="852" spans="1:1" ht="15.5" customHeight="1">
      <c r="A852" s="13"/>
    </row>
    <row r="853" spans="1:1" ht="15.5" customHeight="1">
      <c r="A853" s="13"/>
    </row>
    <row r="854" spans="1:1" ht="15.5" customHeight="1">
      <c r="A854" s="13"/>
    </row>
    <row r="855" spans="1:1" ht="15.5" customHeight="1">
      <c r="A855" s="13"/>
    </row>
    <row r="856" spans="1:1" ht="15.5" customHeight="1">
      <c r="A856" s="13"/>
    </row>
    <row r="857" spans="1:1" ht="15.5" customHeight="1">
      <c r="A857" s="13"/>
    </row>
    <row r="858" spans="1:1" ht="15.5" customHeight="1">
      <c r="A858" s="13"/>
    </row>
    <row r="859" spans="1:1" ht="15.5" customHeight="1">
      <c r="A859" s="13"/>
    </row>
    <row r="860" spans="1:1" ht="15.5" customHeight="1">
      <c r="A860" s="13"/>
    </row>
    <row r="861" spans="1:1" ht="15.5" customHeight="1">
      <c r="A861" s="13"/>
    </row>
    <row r="862" spans="1:1" ht="15.5" customHeight="1">
      <c r="A862" s="13"/>
    </row>
    <row r="863" spans="1:1" ht="15.5" customHeight="1">
      <c r="A863" s="13"/>
    </row>
    <row r="864" spans="1:1" ht="15.5" customHeight="1">
      <c r="A864" s="13"/>
    </row>
    <row r="865" spans="1:1" ht="15.5" customHeight="1">
      <c r="A865" s="13"/>
    </row>
    <row r="866" spans="1:1" ht="15.5" customHeight="1">
      <c r="A866" s="13"/>
    </row>
    <row r="867" spans="1:1" ht="15.5" customHeight="1">
      <c r="A867" s="13"/>
    </row>
    <row r="868" spans="1:1" ht="15.5" customHeight="1">
      <c r="A868" s="13"/>
    </row>
    <row r="869" spans="1:1" ht="15.5" customHeight="1">
      <c r="A869" s="13"/>
    </row>
    <row r="870" spans="1:1" ht="15.5" customHeight="1">
      <c r="A870" s="13"/>
    </row>
    <row r="871" spans="1:1" ht="15.5" customHeight="1">
      <c r="A871" s="13"/>
    </row>
    <row r="872" spans="1:1" ht="15.5" customHeight="1">
      <c r="A872" s="13"/>
    </row>
    <row r="873" spans="1:1" ht="15.5" customHeight="1">
      <c r="A873" s="13"/>
    </row>
    <row r="874" spans="1:1" ht="15.5" customHeight="1">
      <c r="A874" s="13"/>
    </row>
    <row r="875" spans="1:1" ht="15.5" customHeight="1">
      <c r="A875" s="13"/>
    </row>
    <row r="876" spans="1:1" ht="15.5" customHeight="1">
      <c r="A876" s="13"/>
    </row>
    <row r="877" spans="1:1" ht="15.5" customHeight="1">
      <c r="A877" s="13"/>
    </row>
    <row r="878" spans="1:1" ht="15.5" customHeight="1">
      <c r="A878" s="13"/>
    </row>
    <row r="879" spans="1:1" ht="15.5" customHeight="1">
      <c r="A879" s="13"/>
    </row>
    <row r="880" spans="1:1" ht="15.5" customHeight="1">
      <c r="A880" s="13"/>
    </row>
    <row r="881" spans="1:1" ht="15.5" customHeight="1">
      <c r="A881" s="13"/>
    </row>
    <row r="882" spans="1:1" ht="15.5" customHeight="1">
      <c r="A882" s="13"/>
    </row>
    <row r="883" spans="1:1" ht="15.5" customHeight="1">
      <c r="A883" s="13"/>
    </row>
    <row r="884" spans="1:1" ht="15.5" customHeight="1">
      <c r="A884" s="13"/>
    </row>
    <row r="885" spans="1:1" ht="15.5" customHeight="1">
      <c r="A885" s="13"/>
    </row>
    <row r="886" spans="1:1" ht="15.5" customHeight="1">
      <c r="A886" s="13"/>
    </row>
    <row r="887" spans="1:1" ht="15.5" customHeight="1">
      <c r="A887" s="13"/>
    </row>
    <row r="888" spans="1:1" ht="15.5" customHeight="1">
      <c r="A888" s="13"/>
    </row>
    <row r="889" spans="1:1" ht="15.5" customHeight="1">
      <c r="A889" s="13"/>
    </row>
    <row r="890" spans="1:1" ht="15.5" customHeight="1">
      <c r="A890" s="13"/>
    </row>
    <row r="891" spans="1:1" ht="15.5" customHeight="1">
      <c r="A891" s="13"/>
    </row>
    <row r="892" spans="1:1" ht="15.5" customHeight="1">
      <c r="A892" s="13"/>
    </row>
    <row r="893" spans="1:1" ht="15.5" customHeight="1">
      <c r="A893" s="13"/>
    </row>
    <row r="894" spans="1:1" ht="15.5" customHeight="1">
      <c r="A894" s="13"/>
    </row>
    <row r="895" spans="1:1" ht="15.5" customHeight="1">
      <c r="A895" s="13"/>
    </row>
    <row r="896" spans="1:1" ht="15.5" customHeight="1">
      <c r="A896" s="13"/>
    </row>
    <row r="897" spans="1:1" ht="15.5" customHeight="1">
      <c r="A897" s="13"/>
    </row>
    <row r="898" spans="1:1" ht="15.5" customHeight="1">
      <c r="A898" s="13"/>
    </row>
    <row r="899" spans="1:1" ht="15.5" customHeight="1">
      <c r="A899" s="13"/>
    </row>
    <row r="900" spans="1:1" ht="15.5" customHeight="1">
      <c r="A900" s="13"/>
    </row>
    <row r="901" spans="1:1" ht="15.5" customHeight="1">
      <c r="A901" s="13"/>
    </row>
    <row r="902" spans="1:1" ht="15.5" customHeight="1">
      <c r="A902" s="13"/>
    </row>
    <row r="903" spans="1:1" ht="15.5" customHeight="1">
      <c r="A903" s="13"/>
    </row>
    <row r="904" spans="1:1" ht="15.5" customHeight="1">
      <c r="A904" s="13"/>
    </row>
    <row r="905" spans="1:1" ht="15.5" customHeight="1">
      <c r="A905" s="13"/>
    </row>
    <row r="906" spans="1:1" ht="15.5" customHeight="1">
      <c r="A906" s="13"/>
    </row>
    <row r="907" spans="1:1" ht="15.5" customHeight="1">
      <c r="A907" s="13"/>
    </row>
    <row r="908" spans="1:1" ht="15.5" customHeight="1">
      <c r="A908" s="13"/>
    </row>
    <row r="909" spans="1:1" ht="15.5" customHeight="1">
      <c r="A909" s="13"/>
    </row>
    <row r="910" spans="1:1" ht="15.5" customHeight="1">
      <c r="A910" s="13"/>
    </row>
    <row r="911" spans="1:1" ht="15.5" customHeight="1">
      <c r="A911" s="13"/>
    </row>
    <row r="912" spans="1:1" ht="15.5" customHeight="1">
      <c r="A912" s="13"/>
    </row>
    <row r="913" spans="1:1" ht="15.5" customHeight="1">
      <c r="A913" s="13"/>
    </row>
    <row r="914" spans="1:1" ht="15.5" customHeight="1">
      <c r="A914" s="13"/>
    </row>
    <row r="915" spans="1:1" ht="15.5" customHeight="1">
      <c r="A915" s="13"/>
    </row>
    <row r="916" spans="1:1" ht="15.5" customHeight="1">
      <c r="A916" s="13"/>
    </row>
    <row r="917" spans="1:1" ht="15.5" customHeight="1">
      <c r="A917" s="13"/>
    </row>
    <row r="918" spans="1:1" ht="15.5" customHeight="1">
      <c r="A918" s="13"/>
    </row>
    <row r="919" spans="1:1" ht="15.5" customHeight="1">
      <c r="A919" s="13"/>
    </row>
    <row r="920" spans="1:1" ht="15.5" customHeight="1">
      <c r="A920" s="13"/>
    </row>
    <row r="921" spans="1:1" ht="15.5" customHeight="1">
      <c r="A921" s="13"/>
    </row>
    <row r="922" spans="1:1" ht="15.5" customHeight="1">
      <c r="A922" s="13"/>
    </row>
    <row r="923" spans="1:1" ht="15.5" customHeight="1">
      <c r="A923" s="13"/>
    </row>
    <row r="924" spans="1:1" ht="15.5" customHeight="1">
      <c r="A924" s="13"/>
    </row>
    <row r="925" spans="1:1" ht="15.5" customHeight="1">
      <c r="A925" s="13"/>
    </row>
    <row r="926" spans="1:1" ht="15.5" customHeight="1">
      <c r="A926" s="13"/>
    </row>
    <row r="927" spans="1:1" ht="15.5" customHeight="1">
      <c r="A927" s="13"/>
    </row>
    <row r="928" spans="1:1" ht="15.5" customHeight="1">
      <c r="A928" s="13"/>
    </row>
    <row r="929" spans="1:1" ht="15.5" customHeight="1">
      <c r="A929" s="13"/>
    </row>
    <row r="930" spans="1:1" ht="15.5" customHeight="1">
      <c r="A930" s="13"/>
    </row>
    <row r="931" spans="1:1" ht="15.5" customHeight="1">
      <c r="A931" s="13"/>
    </row>
    <row r="932" spans="1:1" ht="15.5" customHeight="1">
      <c r="A932" s="13"/>
    </row>
    <row r="933" spans="1:1" ht="15.5" customHeight="1">
      <c r="A933" s="13"/>
    </row>
    <row r="934" spans="1:1" ht="15.5" customHeight="1">
      <c r="A934" s="13"/>
    </row>
    <row r="935" spans="1:1" ht="15.5" customHeight="1">
      <c r="A935" s="13"/>
    </row>
    <row r="936" spans="1:1" ht="15.5" customHeight="1">
      <c r="A936" s="13"/>
    </row>
    <row r="937" spans="1:1" ht="15.5" customHeight="1">
      <c r="A937" s="13"/>
    </row>
    <row r="938" spans="1:1" ht="15.5" customHeight="1">
      <c r="A938" s="13"/>
    </row>
    <row r="939" spans="1:1" ht="15.5" customHeight="1">
      <c r="A939" s="13"/>
    </row>
    <row r="940" spans="1:1" ht="15.5" customHeight="1">
      <c r="A940" s="13"/>
    </row>
    <row r="941" spans="1:1" ht="15.5" customHeight="1">
      <c r="A941" s="13"/>
    </row>
    <row r="942" spans="1:1" ht="15.5" customHeight="1">
      <c r="A942" s="13"/>
    </row>
    <row r="943" spans="1:1" ht="15.5" customHeight="1">
      <c r="A943" s="13"/>
    </row>
    <row r="944" spans="1:1" ht="15.5" customHeight="1">
      <c r="A944" s="13"/>
    </row>
    <row r="945" spans="1:1" ht="15.5" customHeight="1">
      <c r="A945" s="13"/>
    </row>
    <row r="946" spans="1:1" ht="15.5" customHeight="1">
      <c r="A946" s="13"/>
    </row>
    <row r="947" spans="1:1" ht="15.5" customHeight="1">
      <c r="A947" s="13"/>
    </row>
    <row r="948" spans="1:1" ht="15.5" customHeight="1">
      <c r="A948" s="13"/>
    </row>
    <row r="949" spans="1:1" ht="15.5" customHeight="1">
      <c r="A949" s="13"/>
    </row>
    <row r="950" spans="1:1" ht="15.5" customHeight="1">
      <c r="A950" s="13"/>
    </row>
    <row r="951" spans="1:1" ht="15.5" customHeight="1">
      <c r="A951" s="13"/>
    </row>
    <row r="952" spans="1:1" ht="15.5" customHeight="1">
      <c r="A952" s="13"/>
    </row>
    <row r="953" spans="1:1" ht="15.5" customHeight="1">
      <c r="A953" s="13"/>
    </row>
    <row r="954" spans="1:1" ht="15.5" customHeight="1">
      <c r="A954" s="13"/>
    </row>
    <row r="955" spans="1:1" ht="15.5" customHeight="1">
      <c r="A955" s="13"/>
    </row>
    <row r="956" spans="1:1" ht="15.5" customHeight="1">
      <c r="A956" s="13"/>
    </row>
    <row r="957" spans="1:1" ht="15.5" customHeight="1">
      <c r="A957" s="13"/>
    </row>
    <row r="958" spans="1:1" ht="15.5" customHeight="1">
      <c r="A958" s="13"/>
    </row>
    <row r="959" spans="1:1" ht="15.5" customHeight="1">
      <c r="A959" s="13"/>
    </row>
    <row r="960" spans="1:1" ht="15.5" customHeight="1">
      <c r="A960" s="13"/>
    </row>
    <row r="961" spans="1:1" ht="15.5" customHeight="1">
      <c r="A961" s="13"/>
    </row>
    <row r="962" spans="1:1" ht="15.5" customHeight="1">
      <c r="A962" s="13"/>
    </row>
    <row r="963" spans="1:1" ht="15.5" customHeight="1">
      <c r="A963" s="13"/>
    </row>
    <row r="964" spans="1:1" ht="15.5" customHeight="1">
      <c r="A964" s="13"/>
    </row>
    <row r="965" spans="1:1" ht="15.5" customHeight="1">
      <c r="A965" s="13"/>
    </row>
    <row r="966" spans="1:1" ht="15.5" customHeight="1">
      <c r="A966" s="13"/>
    </row>
    <row r="967" spans="1:1" ht="15.5" customHeight="1">
      <c r="A967" s="13"/>
    </row>
    <row r="968" spans="1:1" ht="15.5" customHeight="1">
      <c r="A968" s="13"/>
    </row>
    <row r="969" spans="1:1" ht="15.5" customHeight="1">
      <c r="A969" s="13"/>
    </row>
    <row r="970" spans="1:1" ht="15.5" customHeight="1">
      <c r="A970" s="13"/>
    </row>
    <row r="971" spans="1:1" ht="15.5" customHeight="1">
      <c r="A971" s="13"/>
    </row>
    <row r="972" spans="1:1" ht="15.5" customHeight="1">
      <c r="A972" s="13"/>
    </row>
    <row r="973" spans="1:1" ht="15.5" customHeight="1">
      <c r="A973" s="13"/>
    </row>
    <row r="974" spans="1:1" ht="15.5" customHeight="1">
      <c r="A974" s="13"/>
    </row>
    <row r="975" spans="1:1" ht="15.5" customHeight="1">
      <c r="A975" s="13"/>
    </row>
    <row r="976" spans="1:1" ht="15.5" customHeight="1">
      <c r="A976" s="13"/>
    </row>
    <row r="977" spans="1:1" ht="15.5" customHeight="1">
      <c r="A977" s="13"/>
    </row>
    <row r="978" spans="1:1" ht="15.5" customHeight="1">
      <c r="A978" s="13"/>
    </row>
    <row r="979" spans="1:1" ht="15.5" customHeight="1">
      <c r="A979" s="13"/>
    </row>
    <row r="980" spans="1:1" ht="15.5" customHeight="1">
      <c r="A980" s="13"/>
    </row>
    <row r="981" spans="1:1" ht="15.5" customHeight="1">
      <c r="A981" s="13"/>
    </row>
    <row r="982" spans="1:1" ht="15.5" customHeight="1">
      <c r="A982" s="13"/>
    </row>
    <row r="983" spans="1:1" ht="15.5" customHeight="1">
      <c r="A983" s="13"/>
    </row>
    <row r="984" spans="1:1" ht="15.5" customHeight="1">
      <c r="A984" s="13"/>
    </row>
    <row r="985" spans="1:1" ht="15.5" customHeight="1">
      <c r="A985" s="13"/>
    </row>
    <row r="986" spans="1:1" ht="15.5" customHeight="1">
      <c r="A986" s="13"/>
    </row>
    <row r="987" spans="1:1" ht="15.5" customHeight="1">
      <c r="A987" s="13"/>
    </row>
    <row r="988" spans="1:1" ht="15.5" customHeight="1">
      <c r="A988" s="13"/>
    </row>
    <row r="989" spans="1:1" ht="15.5" customHeight="1">
      <c r="A989" s="13"/>
    </row>
    <row r="990" spans="1:1" ht="15.5" customHeight="1">
      <c r="A990" s="13"/>
    </row>
    <row r="991" spans="1:1" ht="15.5" customHeight="1">
      <c r="A991" s="13"/>
    </row>
    <row r="992" spans="1:1" ht="15.5" customHeight="1">
      <c r="A992" s="13"/>
    </row>
    <row r="993" spans="1:1" ht="15.5" customHeight="1">
      <c r="A993" s="13"/>
    </row>
    <row r="994" spans="1:1" ht="15.5" customHeight="1">
      <c r="A994" s="13"/>
    </row>
    <row r="995" spans="1:1" ht="15.5" customHeight="1">
      <c r="A995" s="13"/>
    </row>
    <row r="996" spans="1:1" ht="15.5" customHeight="1">
      <c r="A996" s="13"/>
    </row>
    <row r="997" spans="1:1" ht="15.5" customHeight="1">
      <c r="A997" s="13"/>
    </row>
    <row r="998" spans="1:1" ht="15.5" customHeight="1">
      <c r="A998" s="13"/>
    </row>
    <row r="999" spans="1:1" ht="15.5" customHeight="1">
      <c r="A999" s="13"/>
    </row>
    <row r="1000" spans="1:1" ht="15.5" customHeight="1">
      <c r="A1000" s="13"/>
    </row>
    <row r="1001" spans="1:1" ht="15.5" customHeight="1">
      <c r="A1001" s="13"/>
    </row>
    <row r="1002" spans="1:1" ht="15.5" customHeight="1">
      <c r="A1002" s="13"/>
    </row>
    <row r="1003" spans="1:1" ht="15.5" customHeight="1">
      <c r="A1003" s="13"/>
    </row>
    <row r="1004" spans="1:1" ht="15.5" customHeight="1">
      <c r="A1004" s="13"/>
    </row>
    <row r="1005" spans="1:1" ht="15.5" customHeight="1">
      <c r="A1005" s="13"/>
    </row>
    <row r="1006" spans="1:1" ht="15.5" customHeight="1">
      <c r="A1006" s="13"/>
    </row>
    <row r="1007" spans="1:1" ht="15.5" customHeight="1">
      <c r="A1007" s="13"/>
    </row>
    <row r="1008" spans="1:1" ht="15.5" customHeight="1">
      <c r="A1008" s="13"/>
    </row>
    <row r="1009" spans="1:1" ht="15.5" customHeight="1">
      <c r="A1009" s="13"/>
    </row>
    <row r="1010" spans="1:1" ht="15.5" customHeight="1">
      <c r="A1010" s="13"/>
    </row>
    <row r="1011" spans="1:1" ht="15.5" customHeight="1">
      <c r="A1011" s="13"/>
    </row>
    <row r="1012" spans="1:1" ht="15.5" customHeight="1">
      <c r="A1012" s="13"/>
    </row>
    <row r="1013" spans="1:1" ht="15.5" customHeight="1">
      <c r="A1013" s="13"/>
    </row>
    <row r="1014" spans="1:1" ht="15.5" customHeight="1">
      <c r="A1014" s="13"/>
    </row>
    <row r="1015" spans="1:1" ht="15.5" customHeight="1">
      <c r="A1015" s="13"/>
    </row>
    <row r="1016" spans="1:1" ht="15.5" customHeight="1">
      <c r="A1016" s="13"/>
    </row>
    <row r="1017" spans="1:1" ht="15.5" customHeight="1">
      <c r="A1017" s="13"/>
    </row>
    <row r="1018" spans="1:1" ht="15.5" customHeight="1">
      <c r="A1018" s="13"/>
    </row>
    <row r="1019" spans="1:1" ht="15.5" customHeight="1">
      <c r="A1019" s="13"/>
    </row>
    <row r="1020" spans="1:1" ht="15.5" customHeight="1">
      <c r="A1020" s="13"/>
    </row>
    <row r="1021" spans="1:1" ht="15.5" customHeight="1">
      <c r="A1021" s="13"/>
    </row>
    <row r="1022" spans="1:1" ht="15.5" customHeight="1">
      <c r="A1022" s="13"/>
    </row>
    <row r="1023" spans="1:1" ht="15.5" customHeight="1">
      <c r="A1023" s="13"/>
    </row>
    <row r="1024" spans="1:1" ht="15.5" customHeight="1">
      <c r="A1024" s="13"/>
    </row>
    <row r="1025" spans="1:1" ht="15.5" customHeight="1">
      <c r="A1025" s="13"/>
    </row>
  </sheetData>
  <mergeCells count="4">
    <mergeCell ref="B4:B5"/>
    <mergeCell ref="B7:B9"/>
    <mergeCell ref="B11:B14"/>
    <mergeCell ref="B16:B2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894FF-7727-4AD1-9F85-ABBEE5290CAB}">
  <sheetPr>
    <outlinePr summaryBelow="0" summaryRight="0"/>
  </sheetPr>
  <dimension ref="A1:T1042"/>
  <sheetViews>
    <sheetView zoomScale="80" zoomScaleNormal="80" workbookViewId="0">
      <selection activeCell="B8" sqref="B8:G8"/>
    </sheetView>
  </sheetViews>
  <sheetFormatPr baseColWidth="10" defaultColWidth="14.5" defaultRowHeight="15" customHeight="1"/>
  <cols>
    <col min="1" max="1" width="5" style="4" customWidth="1"/>
    <col min="2" max="7" width="30.83203125" style="4" customWidth="1"/>
    <col min="8" max="16384" width="14.5" style="4"/>
  </cols>
  <sheetData>
    <row r="1" spans="1:20" ht="49.5" customHeight="1">
      <c r="A1" s="1"/>
      <c r="B1" s="17"/>
      <c r="C1" s="17"/>
      <c r="D1" s="17"/>
      <c r="E1" s="17"/>
      <c r="F1" s="17"/>
      <c r="G1" s="17"/>
      <c r="H1" s="18"/>
      <c r="I1" s="18"/>
      <c r="J1" s="2"/>
      <c r="K1" s="3"/>
      <c r="L1" s="1"/>
      <c r="M1" s="1"/>
      <c r="N1" s="1"/>
      <c r="O1" s="1"/>
      <c r="P1" s="1"/>
      <c r="Q1" s="1"/>
      <c r="R1" s="1"/>
      <c r="S1" s="1"/>
      <c r="T1" s="1"/>
    </row>
    <row r="2" spans="1:20" ht="49.5" customHeight="1">
      <c r="A2" s="1"/>
      <c r="B2" s="17"/>
      <c r="C2" s="19"/>
      <c r="D2" s="17"/>
      <c r="E2" s="17"/>
      <c r="F2" s="17"/>
      <c r="G2" s="17"/>
      <c r="H2" s="18"/>
      <c r="I2" s="18"/>
      <c r="J2" s="2"/>
      <c r="K2" s="3"/>
      <c r="L2" s="1"/>
      <c r="M2" s="1"/>
      <c r="N2" s="1"/>
      <c r="O2" s="1"/>
      <c r="P2" s="1"/>
      <c r="Q2" s="1"/>
      <c r="R2" s="1"/>
      <c r="S2" s="1"/>
      <c r="T2" s="1"/>
    </row>
    <row r="3" spans="1:20" ht="17" thickBot="1">
      <c r="A3" s="1"/>
      <c r="B3" s="5"/>
      <c r="J3" s="6"/>
      <c r="K3" s="7"/>
      <c r="L3" s="8"/>
      <c r="M3" s="8"/>
      <c r="N3" s="8"/>
      <c r="O3" s="8"/>
      <c r="P3" s="8"/>
      <c r="Q3" s="8"/>
      <c r="R3" s="8"/>
      <c r="S3" s="8"/>
      <c r="T3" s="1"/>
    </row>
    <row r="4" spans="1:20" ht="17" thickBot="1">
      <c r="A4" s="1"/>
      <c r="B4" s="46" t="s">
        <v>9</v>
      </c>
      <c r="C4" s="47"/>
      <c r="D4" s="47"/>
      <c r="E4" s="47"/>
      <c r="F4" s="47"/>
      <c r="G4" s="48"/>
      <c r="J4" s="6"/>
      <c r="K4" s="7"/>
      <c r="L4" s="8"/>
      <c r="M4" s="8"/>
      <c r="N4" s="8"/>
      <c r="O4" s="8"/>
      <c r="P4" s="8"/>
      <c r="Q4" s="8"/>
      <c r="R4" s="8"/>
      <c r="S4" s="8"/>
      <c r="T4" s="1"/>
    </row>
    <row r="5" spans="1:20" ht="17" thickBot="1">
      <c r="A5" s="1"/>
      <c r="B5" s="52"/>
      <c r="C5" s="53"/>
      <c r="D5" s="53"/>
      <c r="E5" s="53"/>
      <c r="F5" s="53"/>
      <c r="G5" s="54"/>
      <c r="J5" s="6"/>
      <c r="K5" s="7"/>
      <c r="L5" s="8"/>
      <c r="M5" s="8"/>
      <c r="N5" s="8"/>
      <c r="O5" s="8"/>
      <c r="P5" s="8"/>
      <c r="Q5" s="8"/>
      <c r="R5" s="8"/>
      <c r="S5" s="8"/>
      <c r="T5" s="1"/>
    </row>
    <row r="6" spans="1:20" ht="17" thickBot="1">
      <c r="A6" s="1"/>
      <c r="B6" s="5"/>
      <c r="J6" s="6"/>
      <c r="K6" s="7"/>
      <c r="L6" s="8"/>
      <c r="M6" s="8"/>
      <c r="N6" s="8"/>
      <c r="O6" s="8"/>
      <c r="P6" s="8"/>
      <c r="Q6" s="8"/>
      <c r="R6" s="8"/>
      <c r="S6" s="8"/>
      <c r="T6" s="1"/>
    </row>
    <row r="7" spans="1:20" ht="15.5" customHeight="1" thickBot="1">
      <c r="A7" s="1"/>
      <c r="B7" s="46" t="s">
        <v>20</v>
      </c>
      <c r="C7" s="47"/>
      <c r="D7" s="47"/>
      <c r="E7" s="47"/>
      <c r="F7" s="47"/>
      <c r="G7" s="48"/>
    </row>
    <row r="8" spans="1:20" ht="17" thickBot="1">
      <c r="A8" s="9"/>
      <c r="B8" s="43"/>
      <c r="C8" s="44"/>
      <c r="D8" s="44"/>
      <c r="E8" s="44"/>
      <c r="F8" s="44"/>
      <c r="G8" s="45"/>
      <c r="H8" s="10"/>
      <c r="I8" s="10"/>
      <c r="K8" s="11"/>
    </row>
    <row r="9" spans="1:20" ht="15.5" customHeight="1" thickBot="1">
      <c r="A9" s="9"/>
      <c r="K9" s="11"/>
    </row>
    <row r="10" spans="1:20" ht="15.5" customHeight="1" thickBot="1">
      <c r="A10" s="1"/>
      <c r="B10" s="21" t="s">
        <v>12</v>
      </c>
      <c r="C10" s="21" t="s">
        <v>13</v>
      </c>
      <c r="D10" s="21" t="s">
        <v>14</v>
      </c>
      <c r="E10" s="21" t="s">
        <v>15</v>
      </c>
      <c r="F10" s="21" t="s">
        <v>16</v>
      </c>
      <c r="G10" s="20" t="s">
        <v>17</v>
      </c>
      <c r="K10" s="12"/>
    </row>
    <row r="11" spans="1:20" s="26" customFormat="1" ht="17" thickBot="1">
      <c r="A11" s="22"/>
      <c r="B11" s="23"/>
      <c r="C11" s="24"/>
      <c r="D11" s="25"/>
      <c r="E11" s="25"/>
      <c r="F11" s="25"/>
      <c r="G11" s="25"/>
      <c r="K11" s="27"/>
    </row>
    <row r="12" spans="1:20" s="26" customFormat="1" ht="17" thickBot="1">
      <c r="A12" s="22"/>
      <c r="B12" s="21" t="s">
        <v>21</v>
      </c>
      <c r="C12" s="21" t="s">
        <v>22</v>
      </c>
      <c r="D12" s="21" t="s">
        <v>23</v>
      </c>
      <c r="E12" s="21" t="s">
        <v>24</v>
      </c>
      <c r="F12" s="21" t="s">
        <v>25</v>
      </c>
      <c r="G12" s="21" t="s">
        <v>26</v>
      </c>
      <c r="K12" s="27"/>
    </row>
    <row r="13" spans="1:20" ht="15.5" customHeight="1" thickBot="1">
      <c r="A13" s="1"/>
      <c r="B13" s="28"/>
      <c r="C13" s="28"/>
      <c r="D13" s="28"/>
      <c r="E13" s="28"/>
      <c r="F13" s="28"/>
      <c r="G13" s="28"/>
      <c r="K13" s="12"/>
    </row>
    <row r="14" spans="1:20" ht="15.5" customHeight="1" thickBot="1">
      <c r="A14" s="1"/>
      <c r="K14" s="12"/>
    </row>
    <row r="15" spans="1:20" ht="15.5" customHeight="1" thickBot="1">
      <c r="A15" s="1"/>
      <c r="B15" s="49" t="str">
        <f>CONCATENATE(B10,":"," ",B11)</f>
        <v xml:space="preserve">Project Objective 1: </v>
      </c>
      <c r="C15" s="50"/>
      <c r="D15" s="50"/>
      <c r="E15" s="50"/>
      <c r="F15" s="50"/>
      <c r="G15" s="51"/>
      <c r="K15" s="11"/>
    </row>
    <row r="16" spans="1:20" ht="15.5" customHeight="1" thickBot="1">
      <c r="A16" s="1"/>
      <c r="B16" s="29" t="s">
        <v>31</v>
      </c>
      <c r="C16" s="29" t="s">
        <v>32</v>
      </c>
      <c r="D16" s="29" t="s">
        <v>33</v>
      </c>
      <c r="E16" s="29" t="s">
        <v>34</v>
      </c>
      <c r="F16" s="29" t="s">
        <v>35</v>
      </c>
      <c r="G16" s="29" t="s">
        <v>36</v>
      </c>
      <c r="K16" s="12"/>
    </row>
    <row r="17" spans="1:7" s="26" customFormat="1" ht="17" thickBot="1">
      <c r="A17" s="22"/>
      <c r="B17" s="25"/>
      <c r="C17" s="25"/>
      <c r="D17" s="25"/>
      <c r="E17" s="25"/>
      <c r="F17" s="25"/>
      <c r="G17" s="25"/>
    </row>
    <row r="18" spans="1:7" ht="15.5" customHeight="1" thickBot="1">
      <c r="A18" s="1"/>
      <c r="B18" s="29" t="s">
        <v>37</v>
      </c>
      <c r="C18" s="29" t="s">
        <v>38</v>
      </c>
      <c r="D18" s="29" t="s">
        <v>39</v>
      </c>
      <c r="E18" s="29" t="s">
        <v>40</v>
      </c>
      <c r="F18" s="29" t="s">
        <v>41</v>
      </c>
      <c r="G18" s="29" t="s">
        <v>42</v>
      </c>
    </row>
    <row r="19" spans="1:7" ht="15.5" customHeight="1">
      <c r="A19" s="1"/>
      <c r="B19" s="30" t="s">
        <v>43</v>
      </c>
      <c r="C19" s="31" t="s">
        <v>45</v>
      </c>
      <c r="D19" s="30" t="s">
        <v>47</v>
      </c>
      <c r="E19" s="30" t="s">
        <v>49</v>
      </c>
      <c r="F19" s="30" t="s">
        <v>178</v>
      </c>
      <c r="G19" s="30" t="s">
        <v>52</v>
      </c>
    </row>
    <row r="20" spans="1:7" ht="15.5" customHeight="1">
      <c r="A20" s="1"/>
      <c r="B20" s="32" t="s">
        <v>44</v>
      </c>
      <c r="C20" s="33" t="s">
        <v>46</v>
      </c>
      <c r="D20" s="32" t="s">
        <v>48</v>
      </c>
      <c r="E20" s="32" t="s">
        <v>50</v>
      </c>
      <c r="F20" s="32" t="s">
        <v>51</v>
      </c>
      <c r="G20" s="32" t="s">
        <v>53</v>
      </c>
    </row>
    <row r="21" spans="1:7" ht="15.5" customHeight="1">
      <c r="A21" s="1"/>
      <c r="B21" s="32"/>
      <c r="C21" s="33"/>
      <c r="D21" s="32"/>
      <c r="E21" s="32"/>
      <c r="F21" s="32"/>
      <c r="G21" s="33"/>
    </row>
    <row r="22" spans="1:7" ht="15.5" customHeight="1">
      <c r="A22" s="1"/>
      <c r="B22" s="32"/>
      <c r="C22" s="33"/>
      <c r="D22" s="32"/>
      <c r="E22" s="32"/>
      <c r="F22" s="32"/>
      <c r="G22" s="33"/>
    </row>
    <row r="23" spans="1:7" ht="15.5" customHeight="1">
      <c r="A23" s="1"/>
      <c r="B23" s="32"/>
      <c r="C23" s="33"/>
      <c r="D23" s="32"/>
      <c r="E23" s="32"/>
      <c r="F23" s="32"/>
      <c r="G23" s="33"/>
    </row>
    <row r="24" spans="1:7" ht="15.5" customHeight="1">
      <c r="A24" s="1"/>
      <c r="B24" s="32"/>
      <c r="C24" s="33"/>
      <c r="D24" s="32"/>
      <c r="E24" s="32"/>
      <c r="F24" s="32"/>
      <c r="G24" s="33"/>
    </row>
    <row r="25" spans="1:7" ht="15.5" customHeight="1">
      <c r="A25" s="1"/>
      <c r="B25" s="32"/>
      <c r="C25" s="33"/>
      <c r="D25" s="32"/>
      <c r="E25" s="32"/>
      <c r="F25" s="32"/>
      <c r="G25" s="33"/>
    </row>
    <row r="26" spans="1:7" ht="15.5" customHeight="1" thickBot="1">
      <c r="A26" s="1"/>
      <c r="B26" s="34"/>
      <c r="C26" s="35"/>
      <c r="D26" s="34"/>
      <c r="E26" s="34"/>
      <c r="F26" s="34"/>
      <c r="G26" s="35"/>
    </row>
    <row r="27" spans="1:7" ht="15.5" customHeight="1" thickBot="1">
      <c r="A27" s="1"/>
    </row>
    <row r="28" spans="1:7" ht="15.5" customHeight="1" thickBot="1">
      <c r="A28" s="1"/>
      <c r="B28" s="49" t="str">
        <f>CONCATENATE(C10,":"," ",C11)</f>
        <v xml:space="preserve">Project Objective 2: </v>
      </c>
      <c r="C28" s="50"/>
      <c r="D28" s="50"/>
      <c r="E28" s="50"/>
      <c r="F28" s="50"/>
      <c r="G28" s="51"/>
    </row>
    <row r="29" spans="1:7" ht="15.5" customHeight="1" thickBot="1">
      <c r="A29" s="13"/>
      <c r="B29" s="29" t="s">
        <v>54</v>
      </c>
      <c r="C29" s="29" t="s">
        <v>55</v>
      </c>
      <c r="D29" s="29" t="s">
        <v>56</v>
      </c>
      <c r="E29" s="29" t="s">
        <v>57</v>
      </c>
      <c r="F29" s="29" t="s">
        <v>58</v>
      </c>
      <c r="G29" s="29" t="s">
        <v>59</v>
      </c>
    </row>
    <row r="30" spans="1:7" ht="15.5" customHeight="1" thickBot="1">
      <c r="A30" s="1"/>
      <c r="B30" s="25"/>
      <c r="C30" s="25"/>
      <c r="D30" s="25"/>
      <c r="E30" s="25"/>
      <c r="F30" s="25"/>
      <c r="G30" s="25"/>
    </row>
    <row r="31" spans="1:7" ht="15.5" customHeight="1" thickBot="1">
      <c r="A31" s="1"/>
      <c r="B31" s="29" t="s">
        <v>60</v>
      </c>
      <c r="C31" s="29" t="s">
        <v>61</v>
      </c>
      <c r="D31" s="29" t="s">
        <v>62</v>
      </c>
      <c r="E31" s="29" t="s">
        <v>63</v>
      </c>
      <c r="F31" s="29" t="s">
        <v>64</v>
      </c>
      <c r="G31" s="29" t="s">
        <v>65</v>
      </c>
    </row>
    <row r="32" spans="1:7" s="26" customFormat="1" ht="15.5" customHeight="1">
      <c r="A32" s="22"/>
      <c r="B32" s="30"/>
      <c r="C32" s="30"/>
      <c r="D32" s="30"/>
      <c r="E32" s="30"/>
      <c r="F32" s="30"/>
      <c r="G32" s="31"/>
    </row>
    <row r="33" spans="1:7" s="26" customFormat="1" ht="15.5" customHeight="1">
      <c r="A33" s="22"/>
      <c r="B33" s="32"/>
      <c r="C33" s="32"/>
      <c r="D33" s="32"/>
      <c r="E33" s="32"/>
      <c r="F33" s="32"/>
      <c r="G33" s="33"/>
    </row>
    <row r="34" spans="1:7" s="26" customFormat="1" ht="15.5" customHeight="1">
      <c r="A34" s="22"/>
      <c r="B34" s="32"/>
      <c r="C34" s="32"/>
      <c r="D34" s="32"/>
      <c r="E34" s="32"/>
      <c r="F34" s="32"/>
      <c r="G34" s="33"/>
    </row>
    <row r="35" spans="1:7" s="26" customFormat="1" ht="15.5" customHeight="1">
      <c r="A35" s="22"/>
      <c r="B35" s="32"/>
      <c r="C35" s="32"/>
      <c r="D35" s="32"/>
      <c r="E35" s="32"/>
      <c r="F35" s="32"/>
      <c r="G35" s="33"/>
    </row>
    <row r="36" spans="1:7" s="26" customFormat="1" ht="15.5" customHeight="1">
      <c r="A36" s="22"/>
      <c r="B36" s="32"/>
      <c r="C36" s="32"/>
      <c r="D36" s="32"/>
      <c r="E36" s="32"/>
      <c r="F36" s="32"/>
      <c r="G36" s="33"/>
    </row>
    <row r="37" spans="1:7" s="26" customFormat="1" ht="15.5" customHeight="1">
      <c r="A37" s="22"/>
      <c r="B37" s="32"/>
      <c r="C37" s="32"/>
      <c r="D37" s="32"/>
      <c r="E37" s="32"/>
      <c r="F37" s="32"/>
      <c r="G37" s="33"/>
    </row>
    <row r="38" spans="1:7" s="26" customFormat="1" ht="15.5" customHeight="1">
      <c r="A38" s="22"/>
      <c r="B38" s="32"/>
      <c r="C38" s="32"/>
      <c r="D38" s="32"/>
      <c r="E38" s="32"/>
      <c r="F38" s="32"/>
      <c r="G38" s="33"/>
    </row>
    <row r="39" spans="1:7" s="26" customFormat="1" ht="15.5" customHeight="1" thickBot="1">
      <c r="A39" s="36"/>
      <c r="B39" s="34"/>
      <c r="C39" s="34"/>
      <c r="D39" s="34"/>
      <c r="E39" s="34"/>
      <c r="F39" s="34"/>
      <c r="G39" s="35"/>
    </row>
    <row r="40" spans="1:7" ht="15.5" customHeight="1" thickBot="1">
      <c r="A40" s="13"/>
    </row>
    <row r="41" spans="1:7" ht="15.5" customHeight="1" thickBot="1">
      <c r="A41" s="13"/>
      <c r="B41" s="49" t="str">
        <f>CONCATENATE(D10,":"," ",D11)</f>
        <v xml:space="preserve">Project Objective 3: </v>
      </c>
      <c r="C41" s="50"/>
      <c r="D41" s="50"/>
      <c r="E41" s="50"/>
      <c r="F41" s="50"/>
      <c r="G41" s="51"/>
    </row>
    <row r="42" spans="1:7" ht="15.5" customHeight="1" thickBot="1">
      <c r="A42" s="13"/>
      <c r="B42" s="29" t="s">
        <v>66</v>
      </c>
      <c r="C42" s="29" t="s">
        <v>67</v>
      </c>
      <c r="D42" s="29" t="s">
        <v>68</v>
      </c>
      <c r="E42" s="29" t="s">
        <v>69</v>
      </c>
      <c r="F42" s="29" t="s">
        <v>70</v>
      </c>
      <c r="G42" s="29" t="s">
        <v>71</v>
      </c>
    </row>
    <row r="43" spans="1:7" ht="15.5" customHeight="1" thickBot="1">
      <c r="A43" s="13"/>
      <c r="B43" s="25"/>
      <c r="C43" s="25"/>
      <c r="D43" s="25"/>
      <c r="E43" s="25"/>
      <c r="F43" s="25"/>
      <c r="G43" s="25"/>
    </row>
    <row r="44" spans="1:7" ht="15.5" customHeight="1" thickBot="1">
      <c r="A44" s="13"/>
      <c r="B44" s="29" t="s">
        <v>72</v>
      </c>
      <c r="C44" s="29" t="s">
        <v>73</v>
      </c>
      <c r="D44" s="29" t="s">
        <v>74</v>
      </c>
      <c r="E44" s="29" t="s">
        <v>75</v>
      </c>
      <c r="F44" s="29" t="s">
        <v>76</v>
      </c>
      <c r="G44" s="29" t="s">
        <v>77</v>
      </c>
    </row>
    <row r="45" spans="1:7" ht="15.5" customHeight="1">
      <c r="A45" s="13"/>
      <c r="B45" s="30"/>
      <c r="C45" s="30"/>
      <c r="D45" s="30"/>
      <c r="E45" s="30"/>
      <c r="F45" s="30"/>
      <c r="G45" s="31"/>
    </row>
    <row r="46" spans="1:7" ht="15.5" customHeight="1">
      <c r="A46" s="13"/>
      <c r="B46" s="32"/>
      <c r="C46" s="32"/>
      <c r="D46" s="32"/>
      <c r="E46" s="32"/>
      <c r="F46" s="32"/>
      <c r="G46" s="33"/>
    </row>
    <row r="47" spans="1:7" ht="15.5" customHeight="1">
      <c r="A47" s="13"/>
      <c r="B47" s="32"/>
      <c r="C47" s="32"/>
      <c r="D47" s="32"/>
      <c r="E47" s="32"/>
      <c r="F47" s="32"/>
      <c r="G47" s="33"/>
    </row>
    <row r="48" spans="1:7" ht="15.5" customHeight="1">
      <c r="A48" s="13"/>
      <c r="B48" s="32"/>
      <c r="C48" s="32"/>
      <c r="D48" s="32"/>
      <c r="E48" s="32"/>
      <c r="F48" s="32"/>
      <c r="G48" s="33"/>
    </row>
    <row r="49" spans="1:7" ht="15.5" customHeight="1">
      <c r="A49" s="13"/>
      <c r="B49" s="32"/>
      <c r="C49" s="32"/>
      <c r="D49" s="32"/>
      <c r="E49" s="32"/>
      <c r="F49" s="32"/>
      <c r="G49" s="33"/>
    </row>
    <row r="50" spans="1:7" ht="15.5" customHeight="1">
      <c r="A50" s="13"/>
      <c r="B50" s="32"/>
      <c r="C50" s="32"/>
      <c r="D50" s="32"/>
      <c r="E50" s="32"/>
      <c r="F50" s="32"/>
      <c r="G50" s="33"/>
    </row>
    <row r="51" spans="1:7" ht="15.5" customHeight="1">
      <c r="A51" s="13"/>
      <c r="B51" s="32"/>
      <c r="C51" s="32"/>
      <c r="D51" s="32"/>
      <c r="E51" s="32"/>
      <c r="F51" s="32"/>
      <c r="G51" s="33"/>
    </row>
    <row r="52" spans="1:7" ht="15.5" customHeight="1" thickBot="1">
      <c r="A52" s="13"/>
      <c r="B52" s="34"/>
      <c r="C52" s="34"/>
      <c r="D52" s="34"/>
      <c r="E52" s="34"/>
      <c r="F52" s="34"/>
      <c r="G52" s="35"/>
    </row>
    <row r="53" spans="1:7" ht="15.5" customHeight="1" thickBot="1">
      <c r="A53" s="13"/>
    </row>
    <row r="54" spans="1:7" ht="15.5" customHeight="1" thickBot="1">
      <c r="A54" s="13"/>
      <c r="B54" s="49" t="str">
        <f>CONCATENATE(E10,":"," ",E11)</f>
        <v xml:space="preserve">Project Objective 4: </v>
      </c>
      <c r="C54" s="50"/>
      <c r="D54" s="50"/>
      <c r="E54" s="50"/>
      <c r="F54" s="50"/>
      <c r="G54" s="51"/>
    </row>
    <row r="55" spans="1:7" ht="15.5" customHeight="1" thickBot="1">
      <c r="A55" s="13"/>
      <c r="B55" s="29" t="s">
        <v>78</v>
      </c>
      <c r="C55" s="29" t="s">
        <v>79</v>
      </c>
      <c r="D55" s="29" t="s">
        <v>80</v>
      </c>
      <c r="E55" s="29" t="s">
        <v>81</v>
      </c>
      <c r="F55" s="29" t="s">
        <v>82</v>
      </c>
      <c r="G55" s="29" t="s">
        <v>83</v>
      </c>
    </row>
    <row r="56" spans="1:7" ht="15.5" customHeight="1" thickBot="1">
      <c r="A56" s="13"/>
      <c r="B56" s="25"/>
      <c r="C56" s="25"/>
      <c r="D56" s="25"/>
      <c r="E56" s="25"/>
      <c r="F56" s="25"/>
      <c r="G56" s="25"/>
    </row>
    <row r="57" spans="1:7" ht="15.5" customHeight="1" thickBot="1">
      <c r="A57" s="13"/>
      <c r="B57" s="29" t="s">
        <v>84</v>
      </c>
      <c r="C57" s="29" t="s">
        <v>85</v>
      </c>
      <c r="D57" s="29" t="s">
        <v>86</v>
      </c>
      <c r="E57" s="29" t="s">
        <v>87</v>
      </c>
      <c r="F57" s="29" t="s">
        <v>88</v>
      </c>
      <c r="G57" s="29" t="s">
        <v>89</v>
      </c>
    </row>
    <row r="58" spans="1:7" ht="15.5" customHeight="1">
      <c r="A58" s="9"/>
      <c r="B58" s="30"/>
      <c r="C58" s="30"/>
      <c r="D58" s="30"/>
      <c r="E58" s="30"/>
      <c r="F58" s="30"/>
      <c r="G58" s="31"/>
    </row>
    <row r="59" spans="1:7" ht="15.5" customHeight="1">
      <c r="A59" s="13"/>
      <c r="B59" s="32"/>
      <c r="C59" s="32"/>
      <c r="D59" s="32"/>
      <c r="E59" s="32"/>
      <c r="F59" s="32"/>
      <c r="G59" s="33"/>
    </row>
    <row r="60" spans="1:7" ht="15.5" customHeight="1">
      <c r="A60" s="13"/>
      <c r="B60" s="32"/>
      <c r="C60" s="32"/>
      <c r="D60" s="32"/>
      <c r="E60" s="32"/>
      <c r="F60" s="32"/>
      <c r="G60" s="33"/>
    </row>
    <row r="61" spans="1:7" ht="15.5" customHeight="1">
      <c r="A61" s="13"/>
      <c r="B61" s="32"/>
      <c r="C61" s="32"/>
      <c r="D61" s="32"/>
      <c r="E61" s="32"/>
      <c r="F61" s="32"/>
      <c r="G61" s="33"/>
    </row>
    <row r="62" spans="1:7" ht="15.5" customHeight="1">
      <c r="A62" s="13"/>
      <c r="B62" s="32"/>
      <c r="C62" s="32"/>
      <c r="D62" s="32"/>
      <c r="E62" s="32"/>
      <c r="F62" s="32"/>
      <c r="G62" s="33"/>
    </row>
    <row r="63" spans="1:7" ht="15.5" customHeight="1">
      <c r="A63" s="13"/>
      <c r="B63" s="32"/>
      <c r="C63" s="32"/>
      <c r="D63" s="32"/>
      <c r="E63" s="32"/>
      <c r="F63" s="32"/>
      <c r="G63" s="33"/>
    </row>
    <row r="64" spans="1:7" ht="15.5" customHeight="1">
      <c r="A64" s="13"/>
      <c r="B64" s="32"/>
      <c r="C64" s="32"/>
      <c r="D64" s="32"/>
      <c r="E64" s="32"/>
      <c r="F64" s="32"/>
      <c r="G64" s="33"/>
    </row>
    <row r="65" spans="1:7" ht="15.5" customHeight="1" thickBot="1">
      <c r="A65" s="13"/>
      <c r="B65" s="34"/>
      <c r="C65" s="34"/>
      <c r="D65" s="34"/>
      <c r="E65" s="34"/>
      <c r="F65" s="34"/>
      <c r="G65" s="35"/>
    </row>
    <row r="66" spans="1:7" ht="15.5" customHeight="1" thickBot="1">
      <c r="A66" s="13"/>
    </row>
    <row r="67" spans="1:7" ht="15.5" customHeight="1" thickBot="1">
      <c r="A67" s="13"/>
      <c r="B67" s="49" t="str">
        <f>CONCATENATE(F10,":"," ",F11)</f>
        <v xml:space="preserve">Project Objective 5: </v>
      </c>
      <c r="C67" s="50"/>
      <c r="D67" s="50"/>
      <c r="E67" s="50"/>
      <c r="F67" s="50"/>
      <c r="G67" s="51"/>
    </row>
    <row r="68" spans="1:7" ht="15.5" customHeight="1" thickBot="1">
      <c r="A68" s="13"/>
      <c r="B68" s="29" t="s">
        <v>90</v>
      </c>
      <c r="C68" s="29" t="s">
        <v>91</v>
      </c>
      <c r="D68" s="29" t="s">
        <v>92</v>
      </c>
      <c r="E68" s="29" t="s">
        <v>93</v>
      </c>
      <c r="F68" s="29" t="s">
        <v>94</v>
      </c>
      <c r="G68" s="29" t="s">
        <v>95</v>
      </c>
    </row>
    <row r="69" spans="1:7" ht="15.5" customHeight="1" thickBot="1">
      <c r="A69" s="13"/>
      <c r="B69" s="25"/>
      <c r="C69" s="25"/>
      <c r="D69" s="25"/>
      <c r="E69" s="25"/>
      <c r="F69" s="25"/>
      <c r="G69" s="25"/>
    </row>
    <row r="70" spans="1:7" ht="15.5" customHeight="1" thickBot="1">
      <c r="A70" s="13"/>
      <c r="B70" s="29" t="s">
        <v>96</v>
      </c>
      <c r="C70" s="29" t="s">
        <v>97</v>
      </c>
      <c r="D70" s="29" t="s">
        <v>98</v>
      </c>
      <c r="E70" s="29" t="s">
        <v>99</v>
      </c>
      <c r="F70" s="29" t="s">
        <v>100</v>
      </c>
      <c r="G70" s="29" t="s">
        <v>101</v>
      </c>
    </row>
    <row r="71" spans="1:7" ht="15.5" customHeight="1">
      <c r="A71" s="13"/>
      <c r="B71" s="30"/>
      <c r="C71" s="30"/>
      <c r="D71" s="30"/>
      <c r="E71" s="30"/>
      <c r="F71" s="30"/>
      <c r="G71" s="31"/>
    </row>
    <row r="72" spans="1:7" ht="15.5" customHeight="1">
      <c r="A72" s="13"/>
      <c r="B72" s="32"/>
      <c r="C72" s="32"/>
      <c r="D72" s="32"/>
      <c r="E72" s="32"/>
      <c r="F72" s="32"/>
      <c r="G72" s="33"/>
    </row>
    <row r="73" spans="1:7" ht="15.5" customHeight="1">
      <c r="A73" s="13"/>
      <c r="B73" s="32"/>
      <c r="C73" s="32"/>
      <c r="D73" s="32"/>
      <c r="E73" s="32"/>
      <c r="F73" s="32"/>
      <c r="G73" s="33"/>
    </row>
    <row r="74" spans="1:7" ht="15.5" customHeight="1">
      <c r="A74" s="13"/>
      <c r="B74" s="32"/>
      <c r="C74" s="32"/>
      <c r="D74" s="32"/>
      <c r="E74" s="32"/>
      <c r="F74" s="32"/>
      <c r="G74" s="33"/>
    </row>
    <row r="75" spans="1:7" ht="15.5" customHeight="1">
      <c r="A75" s="13"/>
      <c r="B75" s="32"/>
      <c r="C75" s="32"/>
      <c r="D75" s="32"/>
      <c r="E75" s="32"/>
      <c r="F75" s="32"/>
      <c r="G75" s="33"/>
    </row>
    <row r="76" spans="1:7" ht="15.5" customHeight="1">
      <c r="A76" s="13"/>
      <c r="B76" s="32"/>
      <c r="C76" s="32"/>
      <c r="D76" s="32"/>
      <c r="E76" s="32"/>
      <c r="F76" s="32"/>
      <c r="G76" s="33"/>
    </row>
    <row r="77" spans="1:7" ht="15.5" customHeight="1">
      <c r="A77" s="13"/>
      <c r="B77" s="32"/>
      <c r="C77" s="32"/>
      <c r="D77" s="32"/>
      <c r="E77" s="32"/>
      <c r="F77" s="32"/>
      <c r="G77" s="33"/>
    </row>
    <row r="78" spans="1:7" ht="15.5" customHeight="1" thickBot="1">
      <c r="A78" s="13"/>
      <c r="B78" s="34"/>
      <c r="C78" s="34"/>
      <c r="D78" s="34"/>
      <c r="E78" s="34"/>
      <c r="F78" s="34"/>
      <c r="G78" s="35"/>
    </row>
    <row r="79" spans="1:7" ht="15.5" customHeight="1" thickBot="1">
      <c r="A79" s="13"/>
    </row>
    <row r="80" spans="1:7" ht="15.5" customHeight="1" thickBot="1">
      <c r="A80" s="13"/>
      <c r="B80" s="49" t="str">
        <f>CONCATENATE(G10,":"," ",G11)</f>
        <v xml:space="preserve">Project Objective 6: </v>
      </c>
      <c r="C80" s="50"/>
      <c r="D80" s="50"/>
      <c r="E80" s="50"/>
      <c r="F80" s="50"/>
      <c r="G80" s="51"/>
    </row>
    <row r="81" spans="1:7" ht="15.5" customHeight="1" thickBot="1">
      <c r="A81" s="13"/>
      <c r="B81" s="29" t="s">
        <v>102</v>
      </c>
      <c r="C81" s="29" t="s">
        <v>103</v>
      </c>
      <c r="D81" s="29" t="s">
        <v>104</v>
      </c>
      <c r="E81" s="29" t="s">
        <v>105</v>
      </c>
      <c r="F81" s="29" t="s">
        <v>106</v>
      </c>
      <c r="G81" s="29" t="s">
        <v>107</v>
      </c>
    </row>
    <row r="82" spans="1:7" ht="15.5" customHeight="1" thickBot="1">
      <c r="A82" s="13"/>
      <c r="B82" s="25"/>
      <c r="C82" s="25"/>
      <c r="D82" s="25"/>
      <c r="E82" s="25"/>
      <c r="F82" s="25"/>
      <c r="G82" s="25"/>
    </row>
    <row r="83" spans="1:7" ht="15.5" customHeight="1" thickBot="1">
      <c r="A83" s="13"/>
      <c r="B83" s="29" t="s">
        <v>108</v>
      </c>
      <c r="C83" s="29" t="s">
        <v>109</v>
      </c>
      <c r="D83" s="29" t="s">
        <v>110</v>
      </c>
      <c r="E83" s="29" t="s">
        <v>111</v>
      </c>
      <c r="F83" s="29" t="s">
        <v>112</v>
      </c>
      <c r="G83" s="29" t="s">
        <v>113</v>
      </c>
    </row>
    <row r="84" spans="1:7" ht="15.5" customHeight="1">
      <c r="A84" s="13"/>
      <c r="B84" s="30"/>
      <c r="C84" s="30"/>
      <c r="D84" s="30"/>
      <c r="E84" s="30"/>
      <c r="F84" s="30"/>
      <c r="G84" s="31"/>
    </row>
    <row r="85" spans="1:7" ht="15.5" customHeight="1">
      <c r="A85" s="13"/>
      <c r="B85" s="32"/>
      <c r="C85" s="32"/>
      <c r="D85" s="32"/>
      <c r="E85" s="32"/>
      <c r="F85" s="32"/>
      <c r="G85" s="33"/>
    </row>
    <row r="86" spans="1:7" ht="15.5" customHeight="1">
      <c r="A86" s="13"/>
      <c r="B86" s="32"/>
      <c r="C86" s="32"/>
      <c r="D86" s="32"/>
      <c r="E86" s="32"/>
      <c r="F86" s="32"/>
      <c r="G86" s="33"/>
    </row>
    <row r="87" spans="1:7" ht="15.5" customHeight="1">
      <c r="A87" s="13"/>
      <c r="B87" s="32"/>
      <c r="C87" s="32"/>
      <c r="D87" s="32"/>
      <c r="E87" s="32"/>
      <c r="F87" s="32"/>
      <c r="G87" s="33"/>
    </row>
    <row r="88" spans="1:7" ht="15.5" customHeight="1">
      <c r="A88" s="13"/>
      <c r="B88" s="32"/>
      <c r="C88" s="32"/>
      <c r="D88" s="32"/>
      <c r="E88" s="32"/>
      <c r="F88" s="32"/>
      <c r="G88" s="33"/>
    </row>
    <row r="89" spans="1:7" ht="15.5" customHeight="1">
      <c r="A89" s="13"/>
      <c r="B89" s="32"/>
      <c r="C89" s="32"/>
      <c r="D89" s="32"/>
      <c r="E89" s="32"/>
      <c r="F89" s="32"/>
      <c r="G89" s="33"/>
    </row>
    <row r="90" spans="1:7" ht="15.5" customHeight="1">
      <c r="A90" s="13"/>
      <c r="B90" s="32"/>
      <c r="C90" s="32"/>
      <c r="D90" s="32"/>
      <c r="E90" s="32"/>
      <c r="F90" s="32"/>
      <c r="G90" s="33"/>
    </row>
    <row r="91" spans="1:7" ht="15.5" customHeight="1" thickBot="1">
      <c r="A91" s="13"/>
      <c r="B91" s="34"/>
      <c r="C91" s="34"/>
      <c r="D91" s="34"/>
      <c r="E91" s="34"/>
      <c r="F91" s="34"/>
      <c r="G91" s="35"/>
    </row>
    <row r="92" spans="1:7" ht="15.5" customHeight="1" thickBot="1">
      <c r="A92" s="13"/>
    </row>
    <row r="93" spans="1:7" ht="15.5" customHeight="1" thickBot="1">
      <c r="A93" s="13"/>
      <c r="B93" s="55" t="s">
        <v>10</v>
      </c>
      <c r="C93" s="56"/>
      <c r="D93" s="57"/>
      <c r="E93" s="55" t="s">
        <v>11</v>
      </c>
      <c r="F93" s="56"/>
      <c r="G93" s="57"/>
    </row>
    <row r="94" spans="1:7" ht="15.5" customHeight="1" thickBot="1">
      <c r="A94" s="13"/>
      <c r="B94" s="40"/>
      <c r="C94" s="41"/>
      <c r="D94" s="42"/>
      <c r="E94" s="40"/>
      <c r="F94" s="41"/>
      <c r="G94" s="42"/>
    </row>
    <row r="95" spans="1:7" ht="15.5" customHeight="1">
      <c r="A95" s="13"/>
    </row>
    <row r="96" spans="1:7" ht="15.5" customHeight="1">
      <c r="A96" s="13"/>
    </row>
    <row r="97" spans="1:1" ht="15.5" customHeight="1">
      <c r="A97" s="13"/>
    </row>
    <row r="98" spans="1:1" ht="15.5" customHeight="1">
      <c r="A98" s="13"/>
    </row>
    <row r="99" spans="1:1" ht="15.5" customHeight="1">
      <c r="A99" s="13"/>
    </row>
    <row r="100" spans="1:1" ht="15.5" customHeight="1">
      <c r="A100" s="13"/>
    </row>
    <row r="101" spans="1:1" ht="15.5" customHeight="1">
      <c r="A101" s="13"/>
    </row>
    <row r="102" spans="1:1" ht="15.5" customHeight="1">
      <c r="A102" s="13"/>
    </row>
    <row r="103" spans="1:1" ht="15.5" customHeight="1">
      <c r="A103" s="13"/>
    </row>
    <row r="104" spans="1:1" ht="15.5" customHeight="1">
      <c r="A104" s="13"/>
    </row>
    <row r="105" spans="1:1" ht="15.5" customHeight="1">
      <c r="A105" s="13"/>
    </row>
    <row r="106" spans="1:1" ht="15.5" customHeight="1">
      <c r="A106" s="13"/>
    </row>
    <row r="107" spans="1:1" ht="15.5" customHeight="1">
      <c r="A107" s="13"/>
    </row>
    <row r="108" spans="1:1" ht="15.5" customHeight="1">
      <c r="A108" s="13"/>
    </row>
    <row r="109" spans="1:1" ht="15.5" customHeight="1">
      <c r="A109" s="13"/>
    </row>
    <row r="110" spans="1:1" ht="15.5" customHeight="1">
      <c r="A110" s="13"/>
    </row>
    <row r="111" spans="1:1" ht="15.5" customHeight="1">
      <c r="A111" s="13"/>
    </row>
    <row r="112" spans="1:1" ht="15.5" customHeight="1">
      <c r="A112" s="13"/>
    </row>
    <row r="113" spans="1:1" ht="15.5" customHeight="1">
      <c r="A113" s="13"/>
    </row>
    <row r="114" spans="1:1" ht="15.5" customHeight="1">
      <c r="A114" s="13"/>
    </row>
    <row r="115" spans="1:1" ht="15.5" customHeight="1">
      <c r="A115" s="13"/>
    </row>
    <row r="116" spans="1:1" ht="15.5" customHeight="1">
      <c r="A116" s="13"/>
    </row>
    <row r="117" spans="1:1" ht="15.5" customHeight="1">
      <c r="A117" s="13"/>
    </row>
    <row r="118" spans="1:1" ht="15.5" customHeight="1">
      <c r="A118" s="13"/>
    </row>
    <row r="119" spans="1:1" ht="15.5" customHeight="1">
      <c r="A119" s="13"/>
    </row>
    <row r="120" spans="1:1" ht="15.5" customHeight="1">
      <c r="A120" s="13"/>
    </row>
    <row r="121" spans="1:1" ht="15.5" customHeight="1">
      <c r="A121" s="13"/>
    </row>
    <row r="122" spans="1:1" ht="15.5" customHeight="1">
      <c r="A122" s="13"/>
    </row>
    <row r="123" spans="1:1" ht="15.5" customHeight="1">
      <c r="A123" s="13"/>
    </row>
    <row r="124" spans="1:1" ht="15.5" customHeight="1">
      <c r="A124" s="13"/>
    </row>
    <row r="125" spans="1:1" ht="15.5" customHeight="1">
      <c r="A125" s="13"/>
    </row>
    <row r="126" spans="1:1" ht="15.5" customHeight="1">
      <c r="A126" s="13"/>
    </row>
    <row r="127" spans="1:1" ht="15.5" customHeight="1">
      <c r="A127" s="13"/>
    </row>
    <row r="128" spans="1:1" ht="15.5" customHeight="1">
      <c r="A128" s="13"/>
    </row>
    <row r="129" spans="1:1" ht="15.5" customHeight="1">
      <c r="A129" s="13"/>
    </row>
    <row r="130" spans="1:1" ht="15.5" customHeight="1">
      <c r="A130" s="13"/>
    </row>
    <row r="131" spans="1:1" ht="15.5" customHeight="1">
      <c r="A131" s="13"/>
    </row>
    <row r="132" spans="1:1" ht="15.5" customHeight="1">
      <c r="A132" s="13"/>
    </row>
    <row r="133" spans="1:1" ht="15.5" customHeight="1">
      <c r="A133" s="13"/>
    </row>
    <row r="134" spans="1:1" ht="15.5" customHeight="1">
      <c r="A134" s="13"/>
    </row>
    <row r="135" spans="1:1" ht="15.5" customHeight="1">
      <c r="A135" s="13"/>
    </row>
    <row r="136" spans="1:1" ht="15.5" customHeight="1">
      <c r="A136" s="13"/>
    </row>
    <row r="137" spans="1:1" ht="15.5" customHeight="1">
      <c r="A137" s="13"/>
    </row>
    <row r="138" spans="1:1" ht="15.5" customHeight="1">
      <c r="A138" s="13"/>
    </row>
    <row r="139" spans="1:1" ht="15.5" customHeight="1">
      <c r="A139" s="13"/>
    </row>
    <row r="140" spans="1:1" ht="15.5" customHeight="1">
      <c r="A140" s="13"/>
    </row>
    <row r="141" spans="1:1" ht="15.5" customHeight="1">
      <c r="A141" s="13"/>
    </row>
    <row r="142" spans="1:1" ht="15.5" customHeight="1">
      <c r="A142" s="13"/>
    </row>
    <row r="143" spans="1:1" ht="15.5" customHeight="1">
      <c r="A143" s="13"/>
    </row>
    <row r="144" spans="1:1" ht="15.5" customHeight="1">
      <c r="A144" s="13"/>
    </row>
    <row r="145" spans="1:1" ht="15.5" customHeight="1">
      <c r="A145" s="13"/>
    </row>
    <row r="146" spans="1:1" ht="15.5" customHeight="1">
      <c r="A146" s="13"/>
    </row>
    <row r="147" spans="1:1" ht="15.5" customHeight="1">
      <c r="A147" s="13"/>
    </row>
    <row r="148" spans="1:1" ht="15.5" customHeight="1">
      <c r="A148" s="13"/>
    </row>
    <row r="149" spans="1:1" ht="15.5" customHeight="1">
      <c r="A149" s="13"/>
    </row>
    <row r="150" spans="1:1" ht="15.5" customHeight="1">
      <c r="A150" s="13"/>
    </row>
    <row r="151" spans="1:1" ht="15.5" customHeight="1">
      <c r="A151" s="13"/>
    </row>
    <row r="152" spans="1:1" ht="15.5" customHeight="1">
      <c r="A152" s="13"/>
    </row>
    <row r="153" spans="1:1" ht="15.5" customHeight="1">
      <c r="A153" s="13"/>
    </row>
    <row r="154" spans="1:1" ht="15.5" customHeight="1">
      <c r="A154" s="13"/>
    </row>
    <row r="155" spans="1:1" ht="15.5" customHeight="1">
      <c r="A155" s="13"/>
    </row>
    <row r="156" spans="1:1" ht="15.5" customHeight="1">
      <c r="A156" s="13"/>
    </row>
    <row r="157" spans="1:1" ht="15.5" customHeight="1">
      <c r="A157" s="13"/>
    </row>
    <row r="158" spans="1:1" ht="15.5" customHeight="1">
      <c r="A158" s="13"/>
    </row>
    <row r="159" spans="1:1" ht="15.5" customHeight="1">
      <c r="A159" s="13"/>
    </row>
    <row r="160" spans="1:1" ht="15.5" customHeight="1">
      <c r="A160" s="13"/>
    </row>
    <row r="161" spans="1:1" ht="15.5" customHeight="1">
      <c r="A161" s="13"/>
    </row>
    <row r="162" spans="1:1" ht="15.5" customHeight="1">
      <c r="A162" s="13"/>
    </row>
    <row r="163" spans="1:1" ht="15.5" customHeight="1">
      <c r="A163" s="13"/>
    </row>
    <row r="164" spans="1:1" ht="15.5" customHeight="1">
      <c r="A164" s="13"/>
    </row>
    <row r="165" spans="1:1" ht="15.5" customHeight="1">
      <c r="A165" s="13"/>
    </row>
    <row r="166" spans="1:1" ht="15.5" customHeight="1">
      <c r="A166" s="13"/>
    </row>
    <row r="167" spans="1:1" ht="15.5" customHeight="1">
      <c r="A167" s="13"/>
    </row>
    <row r="168" spans="1:1" ht="15.5" customHeight="1">
      <c r="A168" s="13"/>
    </row>
    <row r="169" spans="1:1" ht="15.5" customHeight="1">
      <c r="A169" s="13"/>
    </row>
    <row r="170" spans="1:1" ht="15.5" customHeight="1">
      <c r="A170" s="13"/>
    </row>
    <row r="171" spans="1:1" ht="15.5" customHeight="1">
      <c r="A171" s="13"/>
    </row>
    <row r="172" spans="1:1" ht="15.5" customHeight="1">
      <c r="A172" s="13"/>
    </row>
    <row r="173" spans="1:1" ht="15.5" customHeight="1">
      <c r="A173" s="13"/>
    </row>
    <row r="174" spans="1:1" ht="15.5" customHeight="1">
      <c r="A174" s="13"/>
    </row>
    <row r="175" spans="1:1" ht="15.5" customHeight="1">
      <c r="A175" s="13"/>
    </row>
    <row r="176" spans="1:1" ht="15.5" customHeight="1">
      <c r="A176" s="13"/>
    </row>
    <row r="177" spans="1:1" ht="15.5" customHeight="1">
      <c r="A177" s="13"/>
    </row>
    <row r="178" spans="1:1" ht="15.5" customHeight="1">
      <c r="A178" s="13"/>
    </row>
    <row r="179" spans="1:1" ht="15.5" customHeight="1">
      <c r="A179" s="13"/>
    </row>
    <row r="180" spans="1:1" ht="15.5" customHeight="1">
      <c r="A180" s="13"/>
    </row>
    <row r="181" spans="1:1" ht="15.5" customHeight="1">
      <c r="A181" s="13"/>
    </row>
    <row r="182" spans="1:1" ht="15.5" customHeight="1">
      <c r="A182" s="13"/>
    </row>
    <row r="183" spans="1:1" ht="15.5" customHeight="1">
      <c r="A183" s="13"/>
    </row>
    <row r="184" spans="1:1" ht="15.5" customHeight="1">
      <c r="A184" s="13"/>
    </row>
    <row r="185" spans="1:1" ht="15.5" customHeight="1">
      <c r="A185" s="13"/>
    </row>
    <row r="186" spans="1:1" ht="15.5" customHeight="1">
      <c r="A186" s="13"/>
    </row>
    <row r="187" spans="1:1" ht="15.5" customHeight="1">
      <c r="A187" s="13"/>
    </row>
    <row r="188" spans="1:1" ht="15.5" customHeight="1">
      <c r="A188" s="13"/>
    </row>
    <row r="189" spans="1:1" ht="15.5" customHeight="1">
      <c r="A189" s="13"/>
    </row>
    <row r="190" spans="1:1" ht="15.5" customHeight="1">
      <c r="A190" s="13"/>
    </row>
    <row r="191" spans="1:1" ht="15.5" customHeight="1">
      <c r="A191" s="13"/>
    </row>
    <row r="192" spans="1:1" ht="15.5" customHeight="1">
      <c r="A192" s="13"/>
    </row>
    <row r="193" spans="1:1" ht="15.5" customHeight="1">
      <c r="A193" s="13"/>
    </row>
    <row r="194" spans="1:1" ht="15.5" customHeight="1">
      <c r="A194" s="13"/>
    </row>
    <row r="195" spans="1:1" ht="15.5" customHeight="1">
      <c r="A195" s="13"/>
    </row>
    <row r="196" spans="1:1" ht="15.5" customHeight="1">
      <c r="A196" s="13"/>
    </row>
    <row r="197" spans="1:1" ht="15.5" customHeight="1">
      <c r="A197" s="13"/>
    </row>
    <row r="198" spans="1:1" ht="15.5" customHeight="1">
      <c r="A198" s="13"/>
    </row>
    <row r="199" spans="1:1" ht="15.5" customHeight="1">
      <c r="A199" s="13"/>
    </row>
    <row r="200" spans="1:1" ht="15.5" customHeight="1">
      <c r="A200" s="13"/>
    </row>
    <row r="201" spans="1:1" ht="15.5" customHeight="1">
      <c r="A201" s="13"/>
    </row>
    <row r="202" spans="1:1" ht="15.5" customHeight="1">
      <c r="A202" s="13"/>
    </row>
    <row r="203" spans="1:1" ht="15.5" customHeight="1">
      <c r="A203" s="13"/>
    </row>
    <row r="204" spans="1:1" ht="15.5" customHeight="1">
      <c r="A204" s="13"/>
    </row>
    <row r="205" spans="1:1" ht="15.5" customHeight="1">
      <c r="A205" s="13"/>
    </row>
    <row r="206" spans="1:1" ht="15.5" customHeight="1">
      <c r="A206" s="13"/>
    </row>
    <row r="207" spans="1:1" ht="15.5" customHeight="1">
      <c r="A207" s="13"/>
    </row>
    <row r="208" spans="1:1" ht="15.5" customHeight="1">
      <c r="A208" s="13"/>
    </row>
    <row r="209" spans="1:1" ht="15.5" customHeight="1">
      <c r="A209" s="13"/>
    </row>
    <row r="210" spans="1:1" ht="15.5" customHeight="1">
      <c r="A210" s="13"/>
    </row>
    <row r="211" spans="1:1" ht="15.5" customHeight="1">
      <c r="A211" s="13"/>
    </row>
    <row r="212" spans="1:1" ht="15.5" customHeight="1">
      <c r="A212" s="13"/>
    </row>
    <row r="213" spans="1:1" ht="15.5" customHeight="1">
      <c r="A213" s="13"/>
    </row>
    <row r="214" spans="1:1" ht="15.5" customHeight="1">
      <c r="A214" s="13"/>
    </row>
    <row r="215" spans="1:1" ht="15.5" customHeight="1">
      <c r="A215" s="13"/>
    </row>
    <row r="216" spans="1:1" ht="15.5" customHeight="1">
      <c r="A216" s="13"/>
    </row>
    <row r="217" spans="1:1" ht="15.5" customHeight="1">
      <c r="A217" s="13"/>
    </row>
    <row r="218" spans="1:1" ht="15.5" customHeight="1">
      <c r="A218" s="13"/>
    </row>
    <row r="219" spans="1:1" ht="15.5" customHeight="1">
      <c r="A219" s="13"/>
    </row>
    <row r="220" spans="1:1" ht="15.5" customHeight="1">
      <c r="A220" s="13"/>
    </row>
    <row r="221" spans="1:1" ht="15.5" customHeight="1">
      <c r="A221" s="13"/>
    </row>
    <row r="222" spans="1:1" ht="15.5" customHeight="1">
      <c r="A222" s="13"/>
    </row>
    <row r="223" spans="1:1" ht="15.5" customHeight="1">
      <c r="A223" s="13"/>
    </row>
    <row r="224" spans="1:1" ht="15.5" customHeight="1">
      <c r="A224" s="13"/>
    </row>
    <row r="225" spans="1:1" ht="15.5" customHeight="1">
      <c r="A225" s="13"/>
    </row>
    <row r="226" spans="1:1" ht="15.5" customHeight="1">
      <c r="A226" s="13"/>
    </row>
    <row r="227" spans="1:1" ht="15.5" customHeight="1">
      <c r="A227" s="13"/>
    </row>
    <row r="228" spans="1:1" ht="15.5" customHeight="1">
      <c r="A228" s="13"/>
    </row>
    <row r="229" spans="1:1" ht="15.5" customHeight="1">
      <c r="A229" s="13"/>
    </row>
    <row r="230" spans="1:1" ht="15.5" customHeight="1">
      <c r="A230" s="13"/>
    </row>
    <row r="231" spans="1:1" ht="15.5" customHeight="1">
      <c r="A231" s="13"/>
    </row>
    <row r="232" spans="1:1" ht="15.5" customHeight="1">
      <c r="A232" s="13"/>
    </row>
    <row r="233" spans="1:1" ht="15.5" customHeight="1">
      <c r="A233" s="13"/>
    </row>
    <row r="234" spans="1:1" ht="15.5" customHeight="1">
      <c r="A234" s="13"/>
    </row>
    <row r="235" spans="1:1" ht="15.5" customHeight="1">
      <c r="A235" s="13"/>
    </row>
    <row r="236" spans="1:1" ht="15.5" customHeight="1">
      <c r="A236" s="13"/>
    </row>
    <row r="237" spans="1:1" ht="15.5" customHeight="1">
      <c r="A237" s="13"/>
    </row>
    <row r="238" spans="1:1" ht="15.5" customHeight="1">
      <c r="A238" s="13"/>
    </row>
    <row r="239" spans="1:1" ht="15.5" customHeight="1">
      <c r="A239" s="13"/>
    </row>
    <row r="240" spans="1:1" ht="15.5" customHeight="1">
      <c r="A240" s="13"/>
    </row>
    <row r="241" spans="1:1" ht="15.5" customHeight="1">
      <c r="A241" s="13"/>
    </row>
    <row r="242" spans="1:1" ht="15.5" customHeight="1">
      <c r="A242" s="13"/>
    </row>
    <row r="243" spans="1:1" ht="15.5" customHeight="1">
      <c r="A243" s="13"/>
    </row>
    <row r="244" spans="1:1" ht="15.5" customHeight="1">
      <c r="A244" s="13"/>
    </row>
    <row r="245" spans="1:1" ht="15.5" customHeight="1">
      <c r="A245" s="13"/>
    </row>
    <row r="246" spans="1:1" ht="15.5" customHeight="1">
      <c r="A246" s="13"/>
    </row>
    <row r="247" spans="1:1" ht="15.5" customHeight="1">
      <c r="A247" s="13"/>
    </row>
    <row r="248" spans="1:1" ht="15.5" customHeight="1">
      <c r="A248" s="13"/>
    </row>
    <row r="249" spans="1:1" ht="15.5" customHeight="1">
      <c r="A249" s="13"/>
    </row>
    <row r="250" spans="1:1" ht="15.5" customHeight="1">
      <c r="A250" s="13"/>
    </row>
    <row r="251" spans="1:1" ht="15.5" customHeight="1">
      <c r="A251" s="13"/>
    </row>
    <row r="252" spans="1:1" ht="15.5" customHeight="1">
      <c r="A252" s="13"/>
    </row>
    <row r="253" spans="1:1" ht="15.5" customHeight="1">
      <c r="A253" s="13"/>
    </row>
    <row r="254" spans="1:1" ht="15.5" customHeight="1">
      <c r="A254" s="13"/>
    </row>
    <row r="255" spans="1:1" ht="15.5" customHeight="1">
      <c r="A255" s="13"/>
    </row>
    <row r="256" spans="1:1" ht="15.5" customHeight="1">
      <c r="A256" s="13"/>
    </row>
    <row r="257" spans="1:1" ht="15.5" customHeight="1">
      <c r="A257" s="13"/>
    </row>
    <row r="258" spans="1:1" ht="15.5" customHeight="1">
      <c r="A258" s="13"/>
    </row>
    <row r="259" spans="1:1" ht="15.5" customHeight="1">
      <c r="A259" s="13"/>
    </row>
    <row r="260" spans="1:1" ht="15.5" customHeight="1">
      <c r="A260" s="13"/>
    </row>
    <row r="261" spans="1:1" ht="15.5" customHeight="1">
      <c r="A261" s="13"/>
    </row>
    <row r="262" spans="1:1" ht="15.5" customHeight="1">
      <c r="A262" s="13"/>
    </row>
    <row r="263" spans="1:1" ht="15.5" customHeight="1">
      <c r="A263" s="13"/>
    </row>
    <row r="264" spans="1:1" ht="15.5" customHeight="1">
      <c r="A264" s="13"/>
    </row>
    <row r="265" spans="1:1" ht="15.5" customHeight="1">
      <c r="A265" s="13"/>
    </row>
    <row r="266" spans="1:1" ht="15.5" customHeight="1">
      <c r="A266" s="13"/>
    </row>
    <row r="267" spans="1:1" ht="15.5" customHeight="1">
      <c r="A267" s="13"/>
    </row>
    <row r="268" spans="1:1" ht="15.5" customHeight="1">
      <c r="A268" s="13"/>
    </row>
    <row r="269" spans="1:1" ht="15.5" customHeight="1">
      <c r="A269" s="13"/>
    </row>
    <row r="270" spans="1:1" ht="15.5" customHeight="1">
      <c r="A270" s="13"/>
    </row>
    <row r="271" spans="1:1" ht="15.5" customHeight="1">
      <c r="A271" s="13"/>
    </row>
    <row r="272" spans="1:1" ht="15.5" customHeight="1">
      <c r="A272" s="13"/>
    </row>
    <row r="273" spans="1:1" ht="15.5" customHeight="1">
      <c r="A273" s="13"/>
    </row>
    <row r="274" spans="1:1" ht="15.5" customHeight="1">
      <c r="A274" s="13"/>
    </row>
    <row r="275" spans="1:1" ht="15.5" customHeight="1">
      <c r="A275" s="13"/>
    </row>
    <row r="276" spans="1:1" ht="15.5" customHeight="1">
      <c r="A276" s="13"/>
    </row>
    <row r="277" spans="1:1" ht="15.5" customHeight="1">
      <c r="A277" s="13"/>
    </row>
    <row r="278" spans="1:1" ht="15.5" customHeight="1">
      <c r="A278" s="13"/>
    </row>
    <row r="279" spans="1:1" ht="15.5" customHeight="1">
      <c r="A279" s="13"/>
    </row>
    <row r="280" spans="1:1" ht="15.5" customHeight="1">
      <c r="A280" s="13"/>
    </row>
    <row r="281" spans="1:1" ht="15.5" customHeight="1">
      <c r="A281" s="13"/>
    </row>
    <row r="282" spans="1:1" ht="15.5" customHeight="1">
      <c r="A282" s="13"/>
    </row>
    <row r="283" spans="1:1" ht="15.5" customHeight="1">
      <c r="A283" s="13"/>
    </row>
    <row r="284" spans="1:1" ht="15.5" customHeight="1">
      <c r="A284" s="13"/>
    </row>
    <row r="285" spans="1:1" ht="15.5" customHeight="1">
      <c r="A285" s="13"/>
    </row>
    <row r="286" spans="1:1" ht="15.5" customHeight="1">
      <c r="A286" s="13"/>
    </row>
    <row r="287" spans="1:1" ht="15.5" customHeight="1">
      <c r="A287" s="13"/>
    </row>
    <row r="288" spans="1:1" ht="15.5" customHeight="1">
      <c r="A288" s="13"/>
    </row>
    <row r="289" spans="1:1" ht="15.5" customHeight="1">
      <c r="A289" s="13"/>
    </row>
    <row r="290" spans="1:1" ht="15.5" customHeight="1">
      <c r="A290" s="13"/>
    </row>
    <row r="291" spans="1:1" ht="15.5" customHeight="1">
      <c r="A291" s="13"/>
    </row>
    <row r="292" spans="1:1" ht="15.5" customHeight="1">
      <c r="A292" s="13"/>
    </row>
    <row r="293" spans="1:1" ht="15.5" customHeight="1">
      <c r="A293" s="13"/>
    </row>
    <row r="294" spans="1:1" ht="15.5" customHeight="1">
      <c r="A294" s="13"/>
    </row>
    <row r="295" spans="1:1" ht="15.5" customHeight="1">
      <c r="A295" s="13"/>
    </row>
    <row r="296" spans="1:1" ht="15.5" customHeight="1">
      <c r="A296" s="13"/>
    </row>
    <row r="297" spans="1:1" ht="15.5" customHeight="1">
      <c r="A297" s="13"/>
    </row>
    <row r="298" spans="1:1" ht="15.5" customHeight="1">
      <c r="A298" s="13"/>
    </row>
    <row r="299" spans="1:1" ht="15.5" customHeight="1">
      <c r="A299" s="13"/>
    </row>
    <row r="300" spans="1:1" ht="15.5" customHeight="1">
      <c r="A300" s="13"/>
    </row>
    <row r="301" spans="1:1" ht="15.5" customHeight="1">
      <c r="A301" s="13"/>
    </row>
    <row r="302" spans="1:1" ht="15.5" customHeight="1">
      <c r="A302" s="13"/>
    </row>
    <row r="303" spans="1:1" ht="15.5" customHeight="1">
      <c r="A303" s="13"/>
    </row>
    <row r="304" spans="1:1" ht="15.5" customHeight="1">
      <c r="A304" s="13"/>
    </row>
    <row r="305" spans="1:1" ht="15.5" customHeight="1">
      <c r="A305" s="13"/>
    </row>
    <row r="306" spans="1:1" ht="15.5" customHeight="1">
      <c r="A306" s="13"/>
    </row>
    <row r="307" spans="1:1" ht="15.5" customHeight="1">
      <c r="A307" s="13"/>
    </row>
    <row r="308" spans="1:1" ht="15.5" customHeight="1">
      <c r="A308" s="13"/>
    </row>
    <row r="309" spans="1:1" ht="15.5" customHeight="1">
      <c r="A309" s="13"/>
    </row>
    <row r="310" spans="1:1" ht="15.5" customHeight="1">
      <c r="A310" s="13"/>
    </row>
    <row r="311" spans="1:1" ht="15.5" customHeight="1">
      <c r="A311" s="13"/>
    </row>
    <row r="312" spans="1:1" ht="15.5" customHeight="1">
      <c r="A312" s="13"/>
    </row>
    <row r="313" spans="1:1" ht="15.5" customHeight="1">
      <c r="A313" s="13"/>
    </row>
    <row r="314" spans="1:1" ht="15.5" customHeight="1">
      <c r="A314" s="13"/>
    </row>
    <row r="315" spans="1:1" ht="15.5" customHeight="1">
      <c r="A315" s="13"/>
    </row>
    <row r="316" spans="1:1" ht="15.5" customHeight="1">
      <c r="A316" s="13"/>
    </row>
    <row r="317" spans="1:1" ht="15.5" customHeight="1">
      <c r="A317" s="13"/>
    </row>
    <row r="318" spans="1:1" ht="15.5" customHeight="1">
      <c r="A318" s="13"/>
    </row>
    <row r="319" spans="1:1" ht="15.5" customHeight="1">
      <c r="A319" s="13"/>
    </row>
    <row r="320" spans="1:1" ht="15.5" customHeight="1">
      <c r="A320" s="13"/>
    </row>
    <row r="321" spans="1:1" ht="15.5" customHeight="1">
      <c r="A321" s="13"/>
    </row>
    <row r="322" spans="1:1" ht="15.5" customHeight="1">
      <c r="A322" s="13"/>
    </row>
    <row r="323" spans="1:1" ht="15.5" customHeight="1">
      <c r="A323" s="13"/>
    </row>
    <row r="324" spans="1:1" ht="15.5" customHeight="1">
      <c r="A324" s="13"/>
    </row>
    <row r="325" spans="1:1" ht="15.5" customHeight="1">
      <c r="A325" s="13"/>
    </row>
    <row r="326" spans="1:1" ht="15.5" customHeight="1">
      <c r="A326" s="13"/>
    </row>
    <row r="327" spans="1:1" ht="15.5" customHeight="1">
      <c r="A327" s="13"/>
    </row>
    <row r="328" spans="1:1" ht="15.5" customHeight="1">
      <c r="A328" s="13"/>
    </row>
    <row r="329" spans="1:1" ht="15.5" customHeight="1">
      <c r="A329" s="13"/>
    </row>
    <row r="330" spans="1:1" ht="15.5" customHeight="1">
      <c r="A330" s="13"/>
    </row>
    <row r="331" spans="1:1" ht="15.5" customHeight="1">
      <c r="A331" s="13"/>
    </row>
    <row r="332" spans="1:1" ht="15.5" customHeight="1">
      <c r="A332" s="13"/>
    </row>
    <row r="333" spans="1:1" ht="15.5" customHeight="1">
      <c r="A333" s="13"/>
    </row>
    <row r="334" spans="1:1" ht="15.5" customHeight="1">
      <c r="A334" s="13"/>
    </row>
    <row r="335" spans="1:1" ht="15.5" customHeight="1">
      <c r="A335" s="13"/>
    </row>
    <row r="336" spans="1:1" ht="15.5" customHeight="1">
      <c r="A336" s="13"/>
    </row>
    <row r="337" spans="1:1" ht="15.5" customHeight="1">
      <c r="A337" s="13"/>
    </row>
    <row r="338" spans="1:1" ht="15.5" customHeight="1">
      <c r="A338" s="13"/>
    </row>
    <row r="339" spans="1:1" ht="15.5" customHeight="1">
      <c r="A339" s="13"/>
    </row>
    <row r="340" spans="1:1" ht="15.5" customHeight="1">
      <c r="A340" s="13"/>
    </row>
    <row r="341" spans="1:1" ht="15.5" customHeight="1">
      <c r="A341" s="13"/>
    </row>
    <row r="342" spans="1:1" ht="15.5" customHeight="1">
      <c r="A342" s="13"/>
    </row>
    <row r="343" spans="1:1" ht="15.5" customHeight="1">
      <c r="A343" s="13"/>
    </row>
    <row r="344" spans="1:1" ht="15.5" customHeight="1">
      <c r="A344" s="13"/>
    </row>
    <row r="345" spans="1:1" ht="15.5" customHeight="1">
      <c r="A345" s="13"/>
    </row>
    <row r="346" spans="1:1" ht="15.5" customHeight="1">
      <c r="A346" s="13"/>
    </row>
    <row r="347" spans="1:1" ht="15.5" customHeight="1">
      <c r="A347" s="13"/>
    </row>
    <row r="348" spans="1:1" ht="15.5" customHeight="1">
      <c r="A348" s="13"/>
    </row>
    <row r="349" spans="1:1" ht="15.5" customHeight="1">
      <c r="A349" s="13"/>
    </row>
    <row r="350" spans="1:1" ht="15.5" customHeight="1">
      <c r="A350" s="13"/>
    </row>
    <row r="351" spans="1:1" ht="15.5" customHeight="1">
      <c r="A351" s="13"/>
    </row>
    <row r="352" spans="1:1" ht="15.5" customHeight="1">
      <c r="A352" s="13"/>
    </row>
    <row r="353" spans="1:1" ht="15.5" customHeight="1">
      <c r="A353" s="13"/>
    </row>
    <row r="354" spans="1:1" ht="15.5" customHeight="1">
      <c r="A354" s="13"/>
    </row>
    <row r="355" spans="1:1" ht="15.5" customHeight="1">
      <c r="A355" s="13"/>
    </row>
    <row r="356" spans="1:1" ht="15.5" customHeight="1">
      <c r="A356" s="13"/>
    </row>
    <row r="357" spans="1:1" ht="15.5" customHeight="1">
      <c r="A357" s="13"/>
    </row>
    <row r="358" spans="1:1" ht="15.5" customHeight="1">
      <c r="A358" s="13"/>
    </row>
    <row r="359" spans="1:1" ht="15.5" customHeight="1">
      <c r="A359" s="13"/>
    </row>
    <row r="360" spans="1:1" ht="15.5" customHeight="1">
      <c r="A360" s="13"/>
    </row>
    <row r="361" spans="1:1" ht="15.5" customHeight="1">
      <c r="A361" s="13"/>
    </row>
    <row r="362" spans="1:1" ht="15.5" customHeight="1">
      <c r="A362" s="13"/>
    </row>
    <row r="363" spans="1:1" ht="15.5" customHeight="1">
      <c r="A363" s="13"/>
    </row>
    <row r="364" spans="1:1" ht="15.5" customHeight="1">
      <c r="A364" s="13"/>
    </row>
    <row r="365" spans="1:1" ht="15.5" customHeight="1">
      <c r="A365" s="13"/>
    </row>
    <row r="366" spans="1:1" ht="15.5" customHeight="1">
      <c r="A366" s="13"/>
    </row>
    <row r="367" spans="1:1" ht="15.5" customHeight="1">
      <c r="A367" s="13"/>
    </row>
    <row r="368" spans="1:1" ht="15.5" customHeight="1">
      <c r="A368" s="13"/>
    </row>
    <row r="369" spans="1:1" ht="15.5" customHeight="1">
      <c r="A369" s="13"/>
    </row>
    <row r="370" spans="1:1" ht="15.5" customHeight="1">
      <c r="A370" s="13"/>
    </row>
    <row r="371" spans="1:1" ht="15.5" customHeight="1">
      <c r="A371" s="13"/>
    </row>
    <row r="372" spans="1:1" ht="15.5" customHeight="1">
      <c r="A372" s="13"/>
    </row>
    <row r="373" spans="1:1" ht="15.5" customHeight="1">
      <c r="A373" s="13"/>
    </row>
    <row r="374" spans="1:1" ht="15.5" customHeight="1">
      <c r="A374" s="13"/>
    </row>
    <row r="375" spans="1:1" ht="15.5" customHeight="1">
      <c r="A375" s="13"/>
    </row>
    <row r="376" spans="1:1" ht="15.5" customHeight="1">
      <c r="A376" s="13"/>
    </row>
    <row r="377" spans="1:1" ht="15.5" customHeight="1">
      <c r="A377" s="13"/>
    </row>
    <row r="378" spans="1:1" ht="15.5" customHeight="1">
      <c r="A378" s="13"/>
    </row>
    <row r="379" spans="1:1" ht="15.5" customHeight="1">
      <c r="A379" s="13"/>
    </row>
    <row r="380" spans="1:1" ht="15.5" customHeight="1">
      <c r="A380" s="13"/>
    </row>
    <row r="381" spans="1:1" ht="15.5" customHeight="1">
      <c r="A381" s="13"/>
    </row>
    <row r="382" spans="1:1" ht="15.5" customHeight="1">
      <c r="A382" s="13"/>
    </row>
    <row r="383" spans="1:1" ht="15.5" customHeight="1">
      <c r="A383" s="13"/>
    </row>
    <row r="384" spans="1:1" ht="15.5" customHeight="1">
      <c r="A384" s="13"/>
    </row>
    <row r="385" spans="1:1" ht="15.5" customHeight="1">
      <c r="A385" s="13"/>
    </row>
    <row r="386" spans="1:1" ht="15.5" customHeight="1">
      <c r="A386" s="13"/>
    </row>
    <row r="387" spans="1:1" ht="15.5" customHeight="1">
      <c r="A387" s="13"/>
    </row>
    <row r="388" spans="1:1" ht="15.5" customHeight="1">
      <c r="A388" s="13"/>
    </row>
    <row r="389" spans="1:1" ht="15.5" customHeight="1">
      <c r="A389" s="13"/>
    </row>
    <row r="390" spans="1:1" ht="15.5" customHeight="1">
      <c r="A390" s="13"/>
    </row>
    <row r="391" spans="1:1" ht="15.5" customHeight="1">
      <c r="A391" s="13"/>
    </row>
    <row r="392" spans="1:1" ht="15.5" customHeight="1">
      <c r="A392" s="13"/>
    </row>
    <row r="393" spans="1:1" ht="15.5" customHeight="1">
      <c r="A393" s="13"/>
    </row>
    <row r="394" spans="1:1" ht="15.5" customHeight="1">
      <c r="A394" s="13"/>
    </row>
    <row r="395" spans="1:1" ht="15.5" customHeight="1">
      <c r="A395" s="13"/>
    </row>
    <row r="396" spans="1:1" ht="15.5" customHeight="1">
      <c r="A396" s="13"/>
    </row>
    <row r="397" spans="1:1" ht="15.5" customHeight="1">
      <c r="A397" s="13"/>
    </row>
    <row r="398" spans="1:1" ht="15.5" customHeight="1">
      <c r="A398" s="13"/>
    </row>
    <row r="399" spans="1:1" ht="15.5" customHeight="1">
      <c r="A399" s="13"/>
    </row>
    <row r="400" spans="1:1" ht="15.5" customHeight="1">
      <c r="A400" s="13"/>
    </row>
    <row r="401" spans="1:1" ht="15.5" customHeight="1">
      <c r="A401" s="13"/>
    </row>
    <row r="402" spans="1:1" ht="15.5" customHeight="1">
      <c r="A402" s="13"/>
    </row>
    <row r="403" spans="1:1" ht="15.5" customHeight="1">
      <c r="A403" s="13"/>
    </row>
    <row r="404" spans="1:1" ht="15.5" customHeight="1">
      <c r="A404" s="13"/>
    </row>
    <row r="405" spans="1:1" ht="15.5" customHeight="1">
      <c r="A405" s="13"/>
    </row>
    <row r="406" spans="1:1" ht="15.5" customHeight="1">
      <c r="A406" s="13"/>
    </row>
    <row r="407" spans="1:1" ht="15.5" customHeight="1">
      <c r="A407" s="13"/>
    </row>
    <row r="408" spans="1:1" ht="15.5" customHeight="1">
      <c r="A408" s="13"/>
    </row>
    <row r="409" spans="1:1" ht="15.5" customHeight="1">
      <c r="A409" s="13"/>
    </row>
    <row r="410" spans="1:1" ht="15.5" customHeight="1">
      <c r="A410" s="13"/>
    </row>
    <row r="411" spans="1:1" ht="15.5" customHeight="1">
      <c r="A411" s="13"/>
    </row>
    <row r="412" spans="1:1" ht="15.5" customHeight="1">
      <c r="A412" s="13"/>
    </row>
    <row r="413" spans="1:1" ht="15.5" customHeight="1">
      <c r="A413" s="13"/>
    </row>
    <row r="414" spans="1:1" ht="15.5" customHeight="1">
      <c r="A414" s="13"/>
    </row>
    <row r="415" spans="1:1" ht="15.5" customHeight="1">
      <c r="A415" s="13"/>
    </row>
    <row r="416" spans="1:1" ht="15.5" customHeight="1">
      <c r="A416" s="13"/>
    </row>
    <row r="417" spans="1:1" ht="15.5" customHeight="1">
      <c r="A417" s="13"/>
    </row>
    <row r="418" spans="1:1" ht="15.5" customHeight="1">
      <c r="A418" s="13"/>
    </row>
    <row r="419" spans="1:1" ht="15.5" customHeight="1">
      <c r="A419" s="13"/>
    </row>
    <row r="420" spans="1:1" ht="15.5" customHeight="1">
      <c r="A420" s="13"/>
    </row>
    <row r="421" spans="1:1" ht="15.5" customHeight="1">
      <c r="A421" s="13"/>
    </row>
    <row r="422" spans="1:1" ht="15.5" customHeight="1">
      <c r="A422" s="13"/>
    </row>
    <row r="423" spans="1:1" ht="15.5" customHeight="1">
      <c r="A423" s="13"/>
    </row>
    <row r="424" spans="1:1" ht="15.5" customHeight="1">
      <c r="A424" s="13"/>
    </row>
    <row r="425" spans="1:1" ht="15.5" customHeight="1">
      <c r="A425" s="13"/>
    </row>
    <row r="426" spans="1:1" ht="15.5" customHeight="1">
      <c r="A426" s="13"/>
    </row>
    <row r="427" spans="1:1" ht="15.5" customHeight="1">
      <c r="A427" s="13"/>
    </row>
    <row r="428" spans="1:1" ht="15.5" customHeight="1">
      <c r="A428" s="13"/>
    </row>
    <row r="429" spans="1:1" ht="15.5" customHeight="1">
      <c r="A429" s="13"/>
    </row>
    <row r="430" spans="1:1" ht="15.5" customHeight="1">
      <c r="A430" s="13"/>
    </row>
    <row r="431" spans="1:1" ht="15.5" customHeight="1">
      <c r="A431" s="13"/>
    </row>
    <row r="432" spans="1:1" ht="15.5" customHeight="1">
      <c r="A432" s="13"/>
    </row>
    <row r="433" spans="1:1" ht="15.5" customHeight="1">
      <c r="A433" s="13"/>
    </row>
    <row r="434" spans="1:1" ht="15.5" customHeight="1">
      <c r="A434" s="13"/>
    </row>
    <row r="435" spans="1:1" ht="15.5" customHeight="1">
      <c r="A435" s="13"/>
    </row>
    <row r="436" spans="1:1" ht="15.5" customHeight="1">
      <c r="A436" s="13"/>
    </row>
    <row r="437" spans="1:1" ht="15.5" customHeight="1">
      <c r="A437" s="13"/>
    </row>
    <row r="438" spans="1:1" ht="15.5" customHeight="1">
      <c r="A438" s="13"/>
    </row>
    <row r="439" spans="1:1" ht="15.5" customHeight="1">
      <c r="A439" s="13"/>
    </row>
    <row r="440" spans="1:1" ht="15.5" customHeight="1">
      <c r="A440" s="13"/>
    </row>
    <row r="441" spans="1:1" ht="15.5" customHeight="1">
      <c r="A441" s="13"/>
    </row>
    <row r="442" spans="1:1" ht="15.5" customHeight="1">
      <c r="A442" s="13"/>
    </row>
    <row r="443" spans="1:1" ht="15.5" customHeight="1">
      <c r="A443" s="13"/>
    </row>
    <row r="444" spans="1:1" ht="15.5" customHeight="1">
      <c r="A444" s="13"/>
    </row>
    <row r="445" spans="1:1" ht="15.5" customHeight="1">
      <c r="A445" s="13"/>
    </row>
    <row r="446" spans="1:1" ht="15.5" customHeight="1">
      <c r="A446" s="13"/>
    </row>
    <row r="447" spans="1:1" ht="15.5" customHeight="1">
      <c r="A447" s="13"/>
    </row>
    <row r="448" spans="1:1" ht="15.5" customHeight="1">
      <c r="A448" s="13"/>
    </row>
    <row r="449" spans="1:1" ht="15.5" customHeight="1">
      <c r="A449" s="13"/>
    </row>
    <row r="450" spans="1:1" ht="15.5" customHeight="1">
      <c r="A450" s="13"/>
    </row>
    <row r="451" spans="1:1" ht="15.5" customHeight="1">
      <c r="A451" s="13"/>
    </row>
    <row r="452" spans="1:1" ht="15.5" customHeight="1">
      <c r="A452" s="13"/>
    </row>
    <row r="453" spans="1:1" ht="15.5" customHeight="1">
      <c r="A453" s="13"/>
    </row>
    <row r="454" spans="1:1" ht="15.5" customHeight="1">
      <c r="A454" s="13"/>
    </row>
    <row r="455" spans="1:1" ht="15.5" customHeight="1">
      <c r="A455" s="13"/>
    </row>
    <row r="456" spans="1:1" ht="15.5" customHeight="1">
      <c r="A456" s="13"/>
    </row>
    <row r="457" spans="1:1" ht="15.5" customHeight="1">
      <c r="A457" s="13"/>
    </row>
    <row r="458" spans="1:1" ht="15.5" customHeight="1">
      <c r="A458" s="13"/>
    </row>
    <row r="459" spans="1:1" ht="15.5" customHeight="1">
      <c r="A459" s="13"/>
    </row>
    <row r="460" spans="1:1" ht="15.5" customHeight="1">
      <c r="A460" s="13"/>
    </row>
    <row r="461" spans="1:1" ht="15.5" customHeight="1">
      <c r="A461" s="13"/>
    </row>
    <row r="462" spans="1:1" ht="15.5" customHeight="1">
      <c r="A462" s="13"/>
    </row>
    <row r="463" spans="1:1" ht="15.5" customHeight="1">
      <c r="A463" s="13"/>
    </row>
    <row r="464" spans="1:1" ht="15.5" customHeight="1">
      <c r="A464" s="13"/>
    </row>
    <row r="465" spans="1:1" ht="15.5" customHeight="1">
      <c r="A465" s="13"/>
    </row>
    <row r="466" spans="1:1" ht="15.5" customHeight="1">
      <c r="A466" s="13"/>
    </row>
    <row r="467" spans="1:1" ht="15.5" customHeight="1">
      <c r="A467" s="13"/>
    </row>
    <row r="468" spans="1:1" ht="15.5" customHeight="1">
      <c r="A468" s="13"/>
    </row>
    <row r="469" spans="1:1" ht="15.5" customHeight="1">
      <c r="A469" s="13"/>
    </row>
    <row r="470" spans="1:1" ht="15.5" customHeight="1">
      <c r="A470" s="13"/>
    </row>
    <row r="471" spans="1:1" ht="15.5" customHeight="1">
      <c r="A471" s="13"/>
    </row>
    <row r="472" spans="1:1" ht="15.5" customHeight="1">
      <c r="A472" s="13"/>
    </row>
    <row r="473" spans="1:1" ht="15.5" customHeight="1">
      <c r="A473" s="13"/>
    </row>
    <row r="474" spans="1:1" ht="15.5" customHeight="1">
      <c r="A474" s="13"/>
    </row>
    <row r="475" spans="1:1" ht="15.5" customHeight="1">
      <c r="A475" s="13"/>
    </row>
    <row r="476" spans="1:1" ht="15.5" customHeight="1">
      <c r="A476" s="13"/>
    </row>
    <row r="477" spans="1:1" ht="15.5" customHeight="1">
      <c r="A477" s="13"/>
    </row>
    <row r="478" spans="1:1" ht="15.5" customHeight="1">
      <c r="A478" s="13"/>
    </row>
    <row r="479" spans="1:1" ht="15.5" customHeight="1">
      <c r="A479" s="13"/>
    </row>
    <row r="480" spans="1:1" ht="15.5" customHeight="1">
      <c r="A480" s="13"/>
    </row>
    <row r="481" spans="1:1" ht="15.5" customHeight="1">
      <c r="A481" s="13"/>
    </row>
    <row r="482" spans="1:1" ht="15.5" customHeight="1">
      <c r="A482" s="13"/>
    </row>
    <row r="483" spans="1:1" ht="15.5" customHeight="1">
      <c r="A483" s="13"/>
    </row>
    <row r="484" spans="1:1" ht="15.5" customHeight="1">
      <c r="A484" s="13"/>
    </row>
    <row r="485" spans="1:1" ht="15.5" customHeight="1">
      <c r="A485" s="13"/>
    </row>
    <row r="486" spans="1:1" ht="15.5" customHeight="1">
      <c r="A486" s="13"/>
    </row>
    <row r="487" spans="1:1" ht="15.5" customHeight="1">
      <c r="A487" s="13"/>
    </row>
    <row r="488" spans="1:1" ht="15.5" customHeight="1">
      <c r="A488" s="13"/>
    </row>
    <row r="489" spans="1:1" ht="15.5" customHeight="1">
      <c r="A489" s="13"/>
    </row>
    <row r="490" spans="1:1" ht="15.5" customHeight="1">
      <c r="A490" s="13"/>
    </row>
    <row r="491" spans="1:1" ht="15.5" customHeight="1">
      <c r="A491" s="13"/>
    </row>
    <row r="492" spans="1:1" ht="15.5" customHeight="1">
      <c r="A492" s="13"/>
    </row>
    <row r="493" spans="1:1" ht="15.5" customHeight="1">
      <c r="A493" s="13"/>
    </row>
    <row r="494" spans="1:1" ht="15.5" customHeight="1">
      <c r="A494" s="13"/>
    </row>
    <row r="495" spans="1:1" ht="15.5" customHeight="1">
      <c r="A495" s="13"/>
    </row>
    <row r="496" spans="1:1" ht="15.5" customHeight="1">
      <c r="A496" s="13"/>
    </row>
    <row r="497" spans="1:1" ht="15.5" customHeight="1">
      <c r="A497" s="13"/>
    </row>
    <row r="498" spans="1:1" ht="15.5" customHeight="1">
      <c r="A498" s="13"/>
    </row>
    <row r="499" spans="1:1" ht="15.5" customHeight="1">
      <c r="A499" s="13"/>
    </row>
    <row r="500" spans="1:1" ht="15.5" customHeight="1">
      <c r="A500" s="13"/>
    </row>
    <row r="501" spans="1:1" ht="15.5" customHeight="1">
      <c r="A501" s="13"/>
    </row>
    <row r="502" spans="1:1" ht="15.5" customHeight="1">
      <c r="A502" s="13"/>
    </row>
    <row r="503" spans="1:1" ht="15.5" customHeight="1">
      <c r="A503" s="13"/>
    </row>
    <row r="504" spans="1:1" ht="15.5" customHeight="1">
      <c r="A504" s="13"/>
    </row>
    <row r="505" spans="1:1" ht="15.5" customHeight="1">
      <c r="A505" s="13"/>
    </row>
    <row r="506" spans="1:1" ht="15.5" customHeight="1">
      <c r="A506" s="13"/>
    </row>
    <row r="507" spans="1:1" ht="15.5" customHeight="1">
      <c r="A507" s="13"/>
    </row>
    <row r="508" spans="1:1" ht="15.5" customHeight="1">
      <c r="A508" s="13"/>
    </row>
    <row r="509" spans="1:1" ht="15.5" customHeight="1">
      <c r="A509" s="13"/>
    </row>
    <row r="510" spans="1:1" ht="15.5" customHeight="1">
      <c r="A510" s="13"/>
    </row>
    <row r="511" spans="1:1" ht="15.5" customHeight="1">
      <c r="A511" s="13"/>
    </row>
    <row r="512" spans="1:1" ht="15.5" customHeight="1">
      <c r="A512" s="13"/>
    </row>
    <row r="513" spans="1:1" ht="15.5" customHeight="1">
      <c r="A513" s="13"/>
    </row>
    <row r="514" spans="1:1" ht="15.5" customHeight="1">
      <c r="A514" s="13"/>
    </row>
    <row r="515" spans="1:1" ht="15.5" customHeight="1">
      <c r="A515" s="13"/>
    </row>
    <row r="516" spans="1:1" ht="15.5" customHeight="1">
      <c r="A516" s="13"/>
    </row>
    <row r="517" spans="1:1" ht="15.5" customHeight="1">
      <c r="A517" s="13"/>
    </row>
    <row r="518" spans="1:1" ht="15.5" customHeight="1">
      <c r="A518" s="13"/>
    </row>
    <row r="519" spans="1:1" ht="15.5" customHeight="1">
      <c r="A519" s="13"/>
    </row>
    <row r="520" spans="1:1" ht="15.5" customHeight="1">
      <c r="A520" s="13"/>
    </row>
    <row r="521" spans="1:1" ht="15.5" customHeight="1">
      <c r="A521" s="13"/>
    </row>
    <row r="522" spans="1:1" ht="15.5" customHeight="1">
      <c r="A522" s="13"/>
    </row>
    <row r="523" spans="1:1" ht="15.5" customHeight="1">
      <c r="A523" s="13"/>
    </row>
    <row r="524" spans="1:1" ht="15.5" customHeight="1">
      <c r="A524" s="13"/>
    </row>
    <row r="525" spans="1:1" ht="15.5" customHeight="1">
      <c r="A525" s="13"/>
    </row>
    <row r="526" spans="1:1" ht="15.5" customHeight="1">
      <c r="A526" s="13"/>
    </row>
    <row r="527" spans="1:1" ht="15.5" customHeight="1">
      <c r="A527" s="13"/>
    </row>
    <row r="528" spans="1:1" ht="15.5" customHeight="1">
      <c r="A528" s="13"/>
    </row>
    <row r="529" spans="1:1" ht="15.5" customHeight="1">
      <c r="A529" s="13"/>
    </row>
    <row r="530" spans="1:1" ht="15.5" customHeight="1">
      <c r="A530" s="13"/>
    </row>
    <row r="531" spans="1:1" ht="15.5" customHeight="1">
      <c r="A531" s="13"/>
    </row>
    <row r="532" spans="1:1" ht="15.5" customHeight="1">
      <c r="A532" s="13"/>
    </row>
    <row r="533" spans="1:1" ht="15.5" customHeight="1">
      <c r="A533" s="13"/>
    </row>
    <row r="534" spans="1:1" ht="15.5" customHeight="1">
      <c r="A534" s="13"/>
    </row>
    <row r="535" spans="1:1" ht="15.5" customHeight="1">
      <c r="A535" s="13"/>
    </row>
    <row r="536" spans="1:1" ht="15.5" customHeight="1">
      <c r="A536" s="13"/>
    </row>
    <row r="537" spans="1:1" ht="15.5" customHeight="1">
      <c r="A537" s="13"/>
    </row>
    <row r="538" spans="1:1" ht="15.5" customHeight="1">
      <c r="A538" s="13"/>
    </row>
    <row r="539" spans="1:1" ht="15.5" customHeight="1">
      <c r="A539" s="13"/>
    </row>
    <row r="540" spans="1:1" ht="15.5" customHeight="1">
      <c r="A540" s="13"/>
    </row>
    <row r="541" spans="1:1" ht="15.5" customHeight="1">
      <c r="A541" s="13"/>
    </row>
    <row r="542" spans="1:1" ht="15.5" customHeight="1">
      <c r="A542" s="13"/>
    </row>
    <row r="543" spans="1:1" ht="15.5" customHeight="1">
      <c r="A543" s="13"/>
    </row>
    <row r="544" spans="1:1" ht="15.5" customHeight="1">
      <c r="A544" s="13"/>
    </row>
    <row r="545" spans="1:1" ht="15.5" customHeight="1">
      <c r="A545" s="13"/>
    </row>
    <row r="546" spans="1:1" ht="15.5" customHeight="1">
      <c r="A546" s="13"/>
    </row>
    <row r="547" spans="1:1" ht="15.5" customHeight="1">
      <c r="A547" s="13"/>
    </row>
    <row r="548" spans="1:1" ht="15.5" customHeight="1">
      <c r="A548" s="13"/>
    </row>
    <row r="549" spans="1:1" ht="15.5" customHeight="1">
      <c r="A549" s="13"/>
    </row>
    <row r="550" spans="1:1" ht="15.5" customHeight="1">
      <c r="A550" s="13"/>
    </row>
    <row r="551" spans="1:1" ht="15.5" customHeight="1">
      <c r="A551" s="13"/>
    </row>
    <row r="552" spans="1:1" ht="15.5" customHeight="1">
      <c r="A552" s="13"/>
    </row>
    <row r="553" spans="1:1" ht="15.5" customHeight="1">
      <c r="A553" s="13"/>
    </row>
    <row r="554" spans="1:1" ht="15.5" customHeight="1">
      <c r="A554" s="13"/>
    </row>
    <row r="555" spans="1:1" ht="15.5" customHeight="1">
      <c r="A555" s="13"/>
    </row>
    <row r="556" spans="1:1" ht="15.5" customHeight="1">
      <c r="A556" s="13"/>
    </row>
    <row r="557" spans="1:1" ht="15.5" customHeight="1">
      <c r="A557" s="13"/>
    </row>
    <row r="558" spans="1:1" ht="15.5" customHeight="1">
      <c r="A558" s="13"/>
    </row>
    <row r="559" spans="1:1" ht="15.5" customHeight="1">
      <c r="A559" s="13"/>
    </row>
    <row r="560" spans="1:1" ht="15.5" customHeight="1">
      <c r="A560" s="13"/>
    </row>
    <row r="561" spans="1:1" ht="15.5" customHeight="1">
      <c r="A561" s="13"/>
    </row>
    <row r="562" spans="1:1" ht="15.5" customHeight="1">
      <c r="A562" s="13"/>
    </row>
    <row r="563" spans="1:1" ht="15.5" customHeight="1">
      <c r="A563" s="13"/>
    </row>
    <row r="564" spans="1:1" ht="15.5" customHeight="1">
      <c r="A564" s="13"/>
    </row>
    <row r="565" spans="1:1" ht="15.5" customHeight="1">
      <c r="A565" s="13"/>
    </row>
    <row r="566" spans="1:1" ht="15.5" customHeight="1">
      <c r="A566" s="13"/>
    </row>
    <row r="567" spans="1:1" ht="15.5" customHeight="1">
      <c r="A567" s="13"/>
    </row>
    <row r="568" spans="1:1" ht="15.5" customHeight="1">
      <c r="A568" s="13"/>
    </row>
    <row r="569" spans="1:1" ht="15.5" customHeight="1">
      <c r="A569" s="13"/>
    </row>
    <row r="570" spans="1:1" ht="15.5" customHeight="1">
      <c r="A570" s="13"/>
    </row>
    <row r="571" spans="1:1" ht="15.5" customHeight="1">
      <c r="A571" s="13"/>
    </row>
    <row r="572" spans="1:1" ht="15.5" customHeight="1">
      <c r="A572" s="13"/>
    </row>
    <row r="573" spans="1:1" ht="15.5" customHeight="1">
      <c r="A573" s="13"/>
    </row>
    <row r="574" spans="1:1" ht="15.5" customHeight="1">
      <c r="A574" s="13"/>
    </row>
    <row r="575" spans="1:1" ht="15.5" customHeight="1">
      <c r="A575" s="13"/>
    </row>
    <row r="576" spans="1:1" ht="15.5" customHeight="1">
      <c r="A576" s="13"/>
    </row>
    <row r="577" spans="1:1" ht="15.5" customHeight="1">
      <c r="A577" s="13"/>
    </row>
    <row r="578" spans="1:1" ht="15.5" customHeight="1">
      <c r="A578" s="13"/>
    </row>
    <row r="579" spans="1:1" ht="15.5" customHeight="1">
      <c r="A579" s="13"/>
    </row>
    <row r="580" spans="1:1" ht="15.5" customHeight="1">
      <c r="A580" s="13"/>
    </row>
    <row r="581" spans="1:1" ht="15.5" customHeight="1">
      <c r="A581" s="13"/>
    </row>
    <row r="582" spans="1:1" ht="15.5" customHeight="1">
      <c r="A582" s="13"/>
    </row>
    <row r="583" spans="1:1" ht="15.5" customHeight="1">
      <c r="A583" s="13"/>
    </row>
    <row r="584" spans="1:1" ht="15.5" customHeight="1">
      <c r="A584" s="13"/>
    </row>
    <row r="585" spans="1:1" ht="15.5" customHeight="1">
      <c r="A585" s="13"/>
    </row>
    <row r="586" spans="1:1" ht="15.5" customHeight="1">
      <c r="A586" s="13"/>
    </row>
    <row r="587" spans="1:1" ht="15.5" customHeight="1">
      <c r="A587" s="13"/>
    </row>
    <row r="588" spans="1:1" ht="15.5" customHeight="1">
      <c r="A588" s="13"/>
    </row>
    <row r="589" spans="1:1" ht="15.5" customHeight="1">
      <c r="A589" s="13"/>
    </row>
    <row r="590" spans="1:1" ht="15.5" customHeight="1">
      <c r="A590" s="13"/>
    </row>
    <row r="591" spans="1:1" ht="15.5" customHeight="1">
      <c r="A591" s="13"/>
    </row>
    <row r="592" spans="1:1" ht="15.5" customHeight="1">
      <c r="A592" s="13"/>
    </row>
    <row r="593" spans="1:1" ht="15.5" customHeight="1">
      <c r="A593" s="13"/>
    </row>
    <row r="594" spans="1:1" ht="15.5" customHeight="1">
      <c r="A594" s="13"/>
    </row>
    <row r="595" spans="1:1" ht="15.5" customHeight="1">
      <c r="A595" s="13"/>
    </row>
    <row r="596" spans="1:1" ht="15.5" customHeight="1">
      <c r="A596" s="13"/>
    </row>
    <row r="597" spans="1:1" ht="15.5" customHeight="1">
      <c r="A597" s="13"/>
    </row>
    <row r="598" spans="1:1" ht="15.5" customHeight="1">
      <c r="A598" s="13"/>
    </row>
    <row r="599" spans="1:1" ht="15.5" customHeight="1">
      <c r="A599" s="13"/>
    </row>
    <row r="600" spans="1:1" ht="15.5" customHeight="1">
      <c r="A600" s="13"/>
    </row>
    <row r="601" spans="1:1" ht="15.5" customHeight="1">
      <c r="A601" s="13"/>
    </row>
    <row r="602" spans="1:1" ht="15.5" customHeight="1">
      <c r="A602" s="13"/>
    </row>
    <row r="603" spans="1:1" ht="15.5" customHeight="1">
      <c r="A603" s="13"/>
    </row>
    <row r="604" spans="1:1" ht="15.5" customHeight="1">
      <c r="A604" s="13"/>
    </row>
    <row r="605" spans="1:1" ht="15.5" customHeight="1">
      <c r="A605" s="13"/>
    </row>
    <row r="606" spans="1:1" ht="15.5" customHeight="1">
      <c r="A606" s="13"/>
    </row>
    <row r="607" spans="1:1" ht="15.5" customHeight="1">
      <c r="A607" s="13"/>
    </row>
    <row r="608" spans="1:1" ht="15.5" customHeight="1">
      <c r="A608" s="13"/>
    </row>
    <row r="609" spans="1:1" ht="15.5" customHeight="1">
      <c r="A609" s="13"/>
    </row>
    <row r="610" spans="1:1" ht="15.5" customHeight="1">
      <c r="A610" s="13"/>
    </row>
    <row r="611" spans="1:1" ht="15.5" customHeight="1">
      <c r="A611" s="13"/>
    </row>
    <row r="612" spans="1:1" ht="15.5" customHeight="1">
      <c r="A612" s="13"/>
    </row>
    <row r="613" spans="1:1" ht="15.5" customHeight="1">
      <c r="A613" s="13"/>
    </row>
    <row r="614" spans="1:1" ht="15.5" customHeight="1">
      <c r="A614" s="13"/>
    </row>
    <row r="615" spans="1:1" ht="15.5" customHeight="1">
      <c r="A615" s="13"/>
    </row>
    <row r="616" spans="1:1" ht="15.5" customHeight="1">
      <c r="A616" s="13"/>
    </row>
    <row r="617" spans="1:1" ht="15.5" customHeight="1">
      <c r="A617" s="13"/>
    </row>
    <row r="618" spans="1:1" ht="15.5" customHeight="1">
      <c r="A618" s="13"/>
    </row>
    <row r="619" spans="1:1" ht="15.5" customHeight="1">
      <c r="A619" s="13"/>
    </row>
    <row r="620" spans="1:1" ht="15.5" customHeight="1">
      <c r="A620" s="13"/>
    </row>
    <row r="621" spans="1:1" ht="15.5" customHeight="1">
      <c r="A621" s="13"/>
    </row>
    <row r="622" spans="1:1" ht="15.5" customHeight="1">
      <c r="A622" s="13"/>
    </row>
    <row r="623" spans="1:1" ht="15.5" customHeight="1">
      <c r="A623" s="13"/>
    </row>
    <row r="624" spans="1:1" ht="15.5" customHeight="1">
      <c r="A624" s="13"/>
    </row>
    <row r="625" spans="1:1" ht="15.5" customHeight="1">
      <c r="A625" s="13"/>
    </row>
    <row r="626" spans="1:1" ht="15.5" customHeight="1">
      <c r="A626" s="13"/>
    </row>
    <row r="627" spans="1:1" ht="15.5" customHeight="1">
      <c r="A627" s="13"/>
    </row>
    <row r="628" spans="1:1" ht="15.5" customHeight="1">
      <c r="A628" s="13"/>
    </row>
    <row r="629" spans="1:1" ht="15.5" customHeight="1">
      <c r="A629" s="13"/>
    </row>
    <row r="630" spans="1:1" ht="15.5" customHeight="1">
      <c r="A630" s="13"/>
    </row>
    <row r="631" spans="1:1" ht="15.5" customHeight="1">
      <c r="A631" s="13"/>
    </row>
    <row r="632" spans="1:1" ht="15.5" customHeight="1">
      <c r="A632" s="13"/>
    </row>
    <row r="633" spans="1:1" ht="15.5" customHeight="1">
      <c r="A633" s="13"/>
    </row>
    <row r="634" spans="1:1" ht="15.5" customHeight="1">
      <c r="A634" s="13"/>
    </row>
    <row r="635" spans="1:1" ht="15.5" customHeight="1">
      <c r="A635" s="13"/>
    </row>
    <row r="636" spans="1:1" ht="15.5" customHeight="1">
      <c r="A636" s="13"/>
    </row>
    <row r="637" spans="1:1" ht="15.5" customHeight="1">
      <c r="A637" s="13"/>
    </row>
    <row r="638" spans="1:1" ht="15.5" customHeight="1">
      <c r="A638" s="13"/>
    </row>
    <row r="639" spans="1:1" ht="15.5" customHeight="1">
      <c r="A639" s="13"/>
    </row>
    <row r="640" spans="1:1" ht="15.5" customHeight="1">
      <c r="A640" s="13"/>
    </row>
    <row r="641" spans="1:1" ht="15.5" customHeight="1">
      <c r="A641" s="13"/>
    </row>
    <row r="642" spans="1:1" ht="15.5" customHeight="1">
      <c r="A642" s="13"/>
    </row>
    <row r="643" spans="1:1" ht="15.5" customHeight="1">
      <c r="A643" s="13"/>
    </row>
    <row r="644" spans="1:1" ht="15.5" customHeight="1">
      <c r="A644" s="13"/>
    </row>
    <row r="645" spans="1:1" ht="15.5" customHeight="1">
      <c r="A645" s="13"/>
    </row>
    <row r="646" spans="1:1" ht="15.5" customHeight="1">
      <c r="A646" s="13"/>
    </row>
    <row r="647" spans="1:1" ht="15.5" customHeight="1">
      <c r="A647" s="13"/>
    </row>
    <row r="648" spans="1:1" ht="15.5" customHeight="1">
      <c r="A648" s="13"/>
    </row>
    <row r="649" spans="1:1" ht="15.5" customHeight="1">
      <c r="A649" s="13"/>
    </row>
    <row r="650" spans="1:1" ht="15.5" customHeight="1">
      <c r="A650" s="13"/>
    </row>
    <row r="651" spans="1:1" ht="15.5" customHeight="1">
      <c r="A651" s="13"/>
    </row>
    <row r="652" spans="1:1" ht="15.5" customHeight="1">
      <c r="A652" s="13"/>
    </row>
    <row r="653" spans="1:1" ht="15.5" customHeight="1">
      <c r="A653" s="13"/>
    </row>
    <row r="654" spans="1:1" ht="15.5" customHeight="1">
      <c r="A654" s="13"/>
    </row>
    <row r="655" spans="1:1" ht="15.5" customHeight="1">
      <c r="A655" s="13"/>
    </row>
    <row r="656" spans="1:1" ht="15.5" customHeight="1">
      <c r="A656" s="13"/>
    </row>
    <row r="657" spans="1:1" ht="15.5" customHeight="1">
      <c r="A657" s="13"/>
    </row>
    <row r="658" spans="1:1" ht="15.5" customHeight="1">
      <c r="A658" s="13"/>
    </row>
    <row r="659" spans="1:1" ht="15.5" customHeight="1">
      <c r="A659" s="13"/>
    </row>
    <row r="660" spans="1:1" ht="15.5" customHeight="1">
      <c r="A660" s="13"/>
    </row>
    <row r="661" spans="1:1" ht="15.5" customHeight="1">
      <c r="A661" s="13"/>
    </row>
    <row r="662" spans="1:1" ht="15.5" customHeight="1">
      <c r="A662" s="13"/>
    </row>
    <row r="663" spans="1:1" ht="15.5" customHeight="1">
      <c r="A663" s="13"/>
    </row>
    <row r="664" spans="1:1" ht="15.5" customHeight="1">
      <c r="A664" s="13"/>
    </row>
    <row r="665" spans="1:1" ht="15.5" customHeight="1">
      <c r="A665" s="13"/>
    </row>
    <row r="666" spans="1:1" ht="15.5" customHeight="1">
      <c r="A666" s="13"/>
    </row>
    <row r="667" spans="1:1" ht="15.5" customHeight="1">
      <c r="A667" s="13"/>
    </row>
    <row r="668" spans="1:1" ht="15.5" customHeight="1">
      <c r="A668" s="13"/>
    </row>
    <row r="669" spans="1:1" ht="15.5" customHeight="1">
      <c r="A669" s="13"/>
    </row>
    <row r="670" spans="1:1" ht="15.5" customHeight="1">
      <c r="A670" s="13"/>
    </row>
    <row r="671" spans="1:1" ht="15.5" customHeight="1">
      <c r="A671" s="13"/>
    </row>
    <row r="672" spans="1:1" ht="15.5" customHeight="1">
      <c r="A672" s="13"/>
    </row>
    <row r="673" spans="1:1" ht="15.5" customHeight="1">
      <c r="A673" s="13"/>
    </row>
    <row r="674" spans="1:1" ht="15.5" customHeight="1">
      <c r="A674" s="13"/>
    </row>
    <row r="675" spans="1:1" ht="15.5" customHeight="1">
      <c r="A675" s="13"/>
    </row>
    <row r="676" spans="1:1" ht="15.5" customHeight="1">
      <c r="A676" s="13"/>
    </row>
    <row r="677" spans="1:1" ht="15.5" customHeight="1">
      <c r="A677" s="13"/>
    </row>
    <row r="678" spans="1:1" ht="15.5" customHeight="1">
      <c r="A678" s="13"/>
    </row>
    <row r="679" spans="1:1" ht="15.5" customHeight="1">
      <c r="A679" s="13"/>
    </row>
    <row r="680" spans="1:1" ht="15.5" customHeight="1">
      <c r="A680" s="13"/>
    </row>
    <row r="681" spans="1:1" ht="15.5" customHeight="1">
      <c r="A681" s="13"/>
    </row>
    <row r="682" spans="1:1" ht="15.5" customHeight="1">
      <c r="A682" s="13"/>
    </row>
    <row r="683" spans="1:1" ht="15.5" customHeight="1">
      <c r="A683" s="13"/>
    </row>
    <row r="684" spans="1:1" ht="15.5" customHeight="1">
      <c r="A684" s="13"/>
    </row>
    <row r="685" spans="1:1" ht="15.5" customHeight="1">
      <c r="A685" s="13"/>
    </row>
    <row r="686" spans="1:1" ht="15.5" customHeight="1">
      <c r="A686" s="13"/>
    </row>
    <row r="687" spans="1:1" ht="15.5" customHeight="1">
      <c r="A687" s="13"/>
    </row>
    <row r="688" spans="1:1" ht="15.5" customHeight="1">
      <c r="A688" s="13"/>
    </row>
    <row r="689" spans="1:1" ht="15.5" customHeight="1">
      <c r="A689" s="13"/>
    </row>
    <row r="690" spans="1:1" ht="15.5" customHeight="1">
      <c r="A690" s="13"/>
    </row>
    <row r="691" spans="1:1" ht="15.5" customHeight="1">
      <c r="A691" s="13"/>
    </row>
    <row r="692" spans="1:1" ht="15.5" customHeight="1">
      <c r="A692" s="13"/>
    </row>
    <row r="693" spans="1:1" ht="15.5" customHeight="1">
      <c r="A693" s="13"/>
    </row>
    <row r="694" spans="1:1" ht="15.5" customHeight="1">
      <c r="A694" s="13"/>
    </row>
    <row r="695" spans="1:1" ht="15.5" customHeight="1">
      <c r="A695" s="13"/>
    </row>
    <row r="696" spans="1:1" ht="15.5" customHeight="1">
      <c r="A696" s="13"/>
    </row>
    <row r="697" spans="1:1" ht="15.5" customHeight="1">
      <c r="A697" s="13"/>
    </row>
    <row r="698" spans="1:1" ht="15.5" customHeight="1">
      <c r="A698" s="13"/>
    </row>
    <row r="699" spans="1:1" ht="15.5" customHeight="1">
      <c r="A699" s="13"/>
    </row>
    <row r="700" spans="1:1" ht="15.5" customHeight="1">
      <c r="A700" s="13"/>
    </row>
    <row r="701" spans="1:1" ht="15.5" customHeight="1">
      <c r="A701" s="13"/>
    </row>
    <row r="702" spans="1:1" ht="15.5" customHeight="1">
      <c r="A702" s="13"/>
    </row>
    <row r="703" spans="1:1" ht="15.5" customHeight="1">
      <c r="A703" s="13"/>
    </row>
    <row r="704" spans="1:1" ht="15.5" customHeight="1">
      <c r="A704" s="13"/>
    </row>
    <row r="705" spans="1:1" ht="15.5" customHeight="1">
      <c r="A705" s="13"/>
    </row>
    <row r="706" spans="1:1" ht="15.5" customHeight="1">
      <c r="A706" s="13"/>
    </row>
    <row r="707" spans="1:1" ht="15.5" customHeight="1">
      <c r="A707" s="13"/>
    </row>
    <row r="708" spans="1:1" ht="15.5" customHeight="1">
      <c r="A708" s="13"/>
    </row>
    <row r="709" spans="1:1" ht="15.5" customHeight="1">
      <c r="A709" s="13"/>
    </row>
    <row r="710" spans="1:1" ht="15.5" customHeight="1">
      <c r="A710" s="13"/>
    </row>
    <row r="711" spans="1:1" ht="15.5" customHeight="1">
      <c r="A711" s="13"/>
    </row>
    <row r="712" spans="1:1" ht="15.5" customHeight="1">
      <c r="A712" s="13"/>
    </row>
    <row r="713" spans="1:1" ht="15.5" customHeight="1">
      <c r="A713" s="13"/>
    </row>
    <row r="714" spans="1:1" ht="15.5" customHeight="1">
      <c r="A714" s="13"/>
    </row>
    <row r="715" spans="1:1" ht="15.5" customHeight="1">
      <c r="A715" s="13"/>
    </row>
    <row r="716" spans="1:1" ht="15.5" customHeight="1">
      <c r="A716" s="13"/>
    </row>
    <row r="717" spans="1:1" ht="15.5" customHeight="1">
      <c r="A717" s="13"/>
    </row>
    <row r="718" spans="1:1" ht="15.5" customHeight="1">
      <c r="A718" s="13"/>
    </row>
    <row r="719" spans="1:1" ht="15.5" customHeight="1">
      <c r="A719" s="13"/>
    </row>
    <row r="720" spans="1:1" ht="15.5" customHeight="1">
      <c r="A720" s="13"/>
    </row>
    <row r="721" spans="1:1" ht="15.5" customHeight="1">
      <c r="A721" s="13"/>
    </row>
    <row r="722" spans="1:1" ht="15.5" customHeight="1">
      <c r="A722" s="13"/>
    </row>
    <row r="723" spans="1:1" ht="15.5" customHeight="1">
      <c r="A723" s="13"/>
    </row>
    <row r="724" spans="1:1" ht="15.5" customHeight="1">
      <c r="A724" s="13"/>
    </row>
    <row r="725" spans="1:1" ht="15.5" customHeight="1">
      <c r="A725" s="13"/>
    </row>
    <row r="726" spans="1:1" ht="15.5" customHeight="1">
      <c r="A726" s="13"/>
    </row>
    <row r="727" spans="1:1" ht="15.5" customHeight="1">
      <c r="A727" s="13"/>
    </row>
    <row r="728" spans="1:1" ht="15.5" customHeight="1">
      <c r="A728" s="13"/>
    </row>
    <row r="729" spans="1:1" ht="15.5" customHeight="1">
      <c r="A729" s="13"/>
    </row>
    <row r="730" spans="1:1" ht="15.5" customHeight="1">
      <c r="A730" s="13"/>
    </row>
    <row r="731" spans="1:1" ht="15.5" customHeight="1">
      <c r="A731" s="13"/>
    </row>
    <row r="732" spans="1:1" ht="15.5" customHeight="1">
      <c r="A732" s="13"/>
    </row>
    <row r="733" spans="1:1" ht="15.5" customHeight="1">
      <c r="A733" s="13"/>
    </row>
    <row r="734" spans="1:1" ht="15.5" customHeight="1">
      <c r="A734" s="13"/>
    </row>
    <row r="735" spans="1:1" ht="15.5" customHeight="1">
      <c r="A735" s="13"/>
    </row>
    <row r="736" spans="1:1" ht="15.5" customHeight="1">
      <c r="A736" s="13"/>
    </row>
    <row r="737" spans="1:1" ht="15.5" customHeight="1">
      <c r="A737" s="13"/>
    </row>
    <row r="738" spans="1:1" ht="15.5" customHeight="1">
      <c r="A738" s="13"/>
    </row>
    <row r="739" spans="1:1" ht="15.5" customHeight="1">
      <c r="A739" s="13"/>
    </row>
    <row r="740" spans="1:1" ht="15.5" customHeight="1">
      <c r="A740" s="13"/>
    </row>
    <row r="741" spans="1:1" ht="15.5" customHeight="1">
      <c r="A741" s="13"/>
    </row>
    <row r="742" spans="1:1" ht="15.5" customHeight="1">
      <c r="A742" s="13"/>
    </row>
    <row r="743" spans="1:1" ht="15.5" customHeight="1">
      <c r="A743" s="13"/>
    </row>
    <row r="744" spans="1:1" ht="15.5" customHeight="1">
      <c r="A744" s="13"/>
    </row>
    <row r="745" spans="1:1" ht="15.5" customHeight="1">
      <c r="A745" s="13"/>
    </row>
    <row r="746" spans="1:1" ht="15.5" customHeight="1">
      <c r="A746" s="13"/>
    </row>
    <row r="747" spans="1:1" ht="15.5" customHeight="1">
      <c r="A747" s="13"/>
    </row>
    <row r="748" spans="1:1" ht="15.5" customHeight="1">
      <c r="A748" s="13"/>
    </row>
    <row r="749" spans="1:1" ht="15.5" customHeight="1">
      <c r="A749" s="13"/>
    </row>
    <row r="750" spans="1:1" ht="15.5" customHeight="1">
      <c r="A750" s="13"/>
    </row>
    <row r="751" spans="1:1" ht="15.5" customHeight="1">
      <c r="A751" s="13"/>
    </row>
    <row r="752" spans="1:1" ht="15.5" customHeight="1">
      <c r="A752" s="13"/>
    </row>
    <row r="753" spans="1:1" ht="15.5" customHeight="1">
      <c r="A753" s="13"/>
    </row>
    <row r="754" spans="1:1" ht="15.5" customHeight="1">
      <c r="A754" s="13"/>
    </row>
    <row r="755" spans="1:1" ht="15.5" customHeight="1">
      <c r="A755" s="13"/>
    </row>
    <row r="756" spans="1:1" ht="15.5" customHeight="1">
      <c r="A756" s="13"/>
    </row>
    <row r="757" spans="1:1" ht="15.5" customHeight="1">
      <c r="A757" s="13"/>
    </row>
    <row r="758" spans="1:1" ht="15.5" customHeight="1">
      <c r="A758" s="13"/>
    </row>
    <row r="759" spans="1:1" ht="15.5" customHeight="1">
      <c r="A759" s="13"/>
    </row>
    <row r="760" spans="1:1" ht="15.5" customHeight="1">
      <c r="A760" s="13"/>
    </row>
    <row r="761" spans="1:1" ht="15.5" customHeight="1">
      <c r="A761" s="13"/>
    </row>
    <row r="762" spans="1:1" ht="15.5" customHeight="1">
      <c r="A762" s="13"/>
    </row>
    <row r="763" spans="1:1" ht="15.5" customHeight="1">
      <c r="A763" s="13"/>
    </row>
    <row r="764" spans="1:1" ht="15.5" customHeight="1">
      <c r="A764" s="13"/>
    </row>
    <row r="765" spans="1:1" ht="15.5" customHeight="1">
      <c r="A765" s="13"/>
    </row>
    <row r="766" spans="1:1" ht="15.5" customHeight="1">
      <c r="A766" s="13"/>
    </row>
    <row r="767" spans="1:1" ht="15.5" customHeight="1">
      <c r="A767" s="13"/>
    </row>
    <row r="768" spans="1:1" ht="15.5" customHeight="1">
      <c r="A768" s="13"/>
    </row>
    <row r="769" spans="1:1" ht="15.5" customHeight="1">
      <c r="A769" s="13"/>
    </row>
    <row r="770" spans="1:1" ht="15.5" customHeight="1">
      <c r="A770" s="13"/>
    </row>
    <row r="771" spans="1:1" ht="15.5" customHeight="1">
      <c r="A771" s="13"/>
    </row>
    <row r="772" spans="1:1" ht="15.5" customHeight="1">
      <c r="A772" s="13"/>
    </row>
    <row r="773" spans="1:1" ht="15.5" customHeight="1">
      <c r="A773" s="13"/>
    </row>
    <row r="774" spans="1:1" ht="15.5" customHeight="1">
      <c r="A774" s="13"/>
    </row>
    <row r="775" spans="1:1" ht="15.5" customHeight="1">
      <c r="A775" s="13"/>
    </row>
    <row r="776" spans="1:1" ht="15.5" customHeight="1">
      <c r="A776" s="13"/>
    </row>
    <row r="777" spans="1:1" ht="15.5" customHeight="1">
      <c r="A777" s="13"/>
    </row>
    <row r="778" spans="1:1" ht="15.5" customHeight="1">
      <c r="A778" s="13"/>
    </row>
    <row r="779" spans="1:1" ht="15.5" customHeight="1">
      <c r="A779" s="13"/>
    </row>
    <row r="780" spans="1:1" ht="15.5" customHeight="1">
      <c r="A780" s="13"/>
    </row>
    <row r="781" spans="1:1" ht="15.5" customHeight="1">
      <c r="A781" s="13"/>
    </row>
    <row r="782" spans="1:1" ht="15.5" customHeight="1">
      <c r="A782" s="13"/>
    </row>
    <row r="783" spans="1:1" ht="15.5" customHeight="1">
      <c r="A783" s="13"/>
    </row>
    <row r="784" spans="1:1" ht="15.5" customHeight="1">
      <c r="A784" s="13"/>
    </row>
    <row r="785" spans="1:1" ht="15.5" customHeight="1">
      <c r="A785" s="13"/>
    </row>
    <row r="786" spans="1:1" ht="15.5" customHeight="1">
      <c r="A786" s="13"/>
    </row>
    <row r="787" spans="1:1" ht="15.5" customHeight="1">
      <c r="A787" s="13"/>
    </row>
    <row r="788" spans="1:1" ht="15.5" customHeight="1">
      <c r="A788" s="13"/>
    </row>
    <row r="789" spans="1:1" ht="15.5" customHeight="1">
      <c r="A789" s="13"/>
    </row>
    <row r="790" spans="1:1" ht="15.5" customHeight="1">
      <c r="A790" s="13"/>
    </row>
    <row r="791" spans="1:1" ht="15.5" customHeight="1">
      <c r="A791" s="13"/>
    </row>
    <row r="792" spans="1:1" ht="15.5" customHeight="1">
      <c r="A792" s="13"/>
    </row>
    <row r="793" spans="1:1" ht="15.5" customHeight="1">
      <c r="A793" s="13"/>
    </row>
    <row r="794" spans="1:1" ht="15.5" customHeight="1">
      <c r="A794" s="13"/>
    </row>
    <row r="795" spans="1:1" ht="15.5" customHeight="1">
      <c r="A795" s="13"/>
    </row>
    <row r="796" spans="1:1" ht="15.5" customHeight="1">
      <c r="A796" s="13"/>
    </row>
    <row r="797" spans="1:1" ht="15.5" customHeight="1">
      <c r="A797" s="13"/>
    </row>
    <row r="798" spans="1:1" ht="15.5" customHeight="1">
      <c r="A798" s="13"/>
    </row>
    <row r="799" spans="1:1" ht="15.5" customHeight="1">
      <c r="A799" s="13"/>
    </row>
    <row r="800" spans="1:1" ht="15.5" customHeight="1">
      <c r="A800" s="13"/>
    </row>
    <row r="801" spans="1:1" ht="15.5" customHeight="1">
      <c r="A801" s="13"/>
    </row>
    <row r="802" spans="1:1" ht="15.5" customHeight="1">
      <c r="A802" s="13"/>
    </row>
    <row r="803" spans="1:1" ht="15.5" customHeight="1">
      <c r="A803" s="13"/>
    </row>
    <row r="804" spans="1:1" ht="15.5" customHeight="1">
      <c r="A804" s="13"/>
    </row>
    <row r="805" spans="1:1" ht="15.5" customHeight="1">
      <c r="A805" s="13"/>
    </row>
    <row r="806" spans="1:1" ht="15.5" customHeight="1">
      <c r="A806" s="13"/>
    </row>
    <row r="807" spans="1:1" ht="15.5" customHeight="1">
      <c r="A807" s="13"/>
    </row>
    <row r="808" spans="1:1" ht="15.5" customHeight="1">
      <c r="A808" s="13"/>
    </row>
    <row r="809" spans="1:1" ht="15.5" customHeight="1">
      <c r="A809" s="13"/>
    </row>
    <row r="810" spans="1:1" ht="15.5" customHeight="1">
      <c r="A810" s="13"/>
    </row>
    <row r="811" spans="1:1" ht="15.5" customHeight="1">
      <c r="A811" s="13"/>
    </row>
    <row r="812" spans="1:1" ht="15.5" customHeight="1">
      <c r="A812" s="13"/>
    </row>
    <row r="813" spans="1:1" ht="15.5" customHeight="1">
      <c r="A813" s="13"/>
    </row>
    <row r="814" spans="1:1" ht="15.5" customHeight="1">
      <c r="A814" s="13"/>
    </row>
    <row r="815" spans="1:1" ht="15.5" customHeight="1">
      <c r="A815" s="13"/>
    </row>
    <row r="816" spans="1:1" ht="15.5" customHeight="1">
      <c r="A816" s="13"/>
    </row>
    <row r="817" spans="1:1" ht="15.5" customHeight="1">
      <c r="A817" s="13"/>
    </row>
    <row r="818" spans="1:1" ht="15.5" customHeight="1">
      <c r="A818" s="13"/>
    </row>
    <row r="819" spans="1:1" ht="15.5" customHeight="1">
      <c r="A819" s="13"/>
    </row>
    <row r="820" spans="1:1" ht="15.5" customHeight="1">
      <c r="A820" s="13"/>
    </row>
    <row r="821" spans="1:1" ht="15.5" customHeight="1">
      <c r="A821" s="13"/>
    </row>
    <row r="822" spans="1:1" ht="15.5" customHeight="1">
      <c r="A822" s="13"/>
    </row>
    <row r="823" spans="1:1" ht="15.5" customHeight="1">
      <c r="A823" s="13"/>
    </row>
    <row r="824" spans="1:1" ht="15.5" customHeight="1">
      <c r="A824" s="13"/>
    </row>
    <row r="825" spans="1:1" ht="15.5" customHeight="1">
      <c r="A825" s="13"/>
    </row>
    <row r="826" spans="1:1" ht="15.5" customHeight="1">
      <c r="A826" s="13"/>
    </row>
    <row r="827" spans="1:1" ht="15.5" customHeight="1">
      <c r="A827" s="13"/>
    </row>
    <row r="828" spans="1:1" ht="15.5" customHeight="1">
      <c r="A828" s="13"/>
    </row>
    <row r="829" spans="1:1" ht="15.5" customHeight="1">
      <c r="A829" s="13"/>
    </row>
    <row r="830" spans="1:1" ht="15.5" customHeight="1">
      <c r="A830" s="13"/>
    </row>
    <row r="831" spans="1:1" ht="15.5" customHeight="1">
      <c r="A831" s="13"/>
    </row>
    <row r="832" spans="1:1" ht="15.5" customHeight="1">
      <c r="A832" s="13"/>
    </row>
    <row r="833" spans="1:1" ht="15.5" customHeight="1">
      <c r="A833" s="13"/>
    </row>
    <row r="834" spans="1:1" ht="15.5" customHeight="1">
      <c r="A834" s="13"/>
    </row>
    <row r="835" spans="1:1" ht="15.5" customHeight="1">
      <c r="A835" s="13"/>
    </row>
    <row r="836" spans="1:1" ht="15.5" customHeight="1">
      <c r="A836" s="13"/>
    </row>
    <row r="837" spans="1:1" ht="15.5" customHeight="1">
      <c r="A837" s="13"/>
    </row>
    <row r="838" spans="1:1" ht="15.5" customHeight="1">
      <c r="A838" s="13"/>
    </row>
    <row r="839" spans="1:1" ht="15.5" customHeight="1">
      <c r="A839" s="13"/>
    </row>
    <row r="840" spans="1:1" ht="15.5" customHeight="1">
      <c r="A840" s="13"/>
    </row>
    <row r="841" spans="1:1" ht="15.5" customHeight="1">
      <c r="A841" s="13"/>
    </row>
    <row r="842" spans="1:1" ht="15.5" customHeight="1">
      <c r="A842" s="13"/>
    </row>
    <row r="843" spans="1:1" ht="15.5" customHeight="1">
      <c r="A843" s="13"/>
    </row>
    <row r="844" spans="1:1" ht="15.5" customHeight="1">
      <c r="A844" s="13"/>
    </row>
    <row r="845" spans="1:1" ht="15.5" customHeight="1">
      <c r="A845" s="13"/>
    </row>
    <row r="846" spans="1:1" ht="15.5" customHeight="1">
      <c r="A846" s="13"/>
    </row>
    <row r="847" spans="1:1" ht="15.5" customHeight="1">
      <c r="A847" s="13"/>
    </row>
    <row r="848" spans="1:1" ht="15.5" customHeight="1">
      <c r="A848" s="13"/>
    </row>
    <row r="849" spans="1:1" ht="15.5" customHeight="1">
      <c r="A849" s="13"/>
    </row>
    <row r="850" spans="1:1" ht="15.5" customHeight="1">
      <c r="A850" s="13"/>
    </row>
    <row r="851" spans="1:1" ht="15.5" customHeight="1">
      <c r="A851" s="13"/>
    </row>
    <row r="852" spans="1:1" ht="15.5" customHeight="1">
      <c r="A852" s="13"/>
    </row>
    <row r="853" spans="1:1" ht="15.5" customHeight="1">
      <c r="A853" s="13"/>
    </row>
    <row r="854" spans="1:1" ht="15.5" customHeight="1">
      <c r="A854" s="13"/>
    </row>
    <row r="855" spans="1:1" ht="15.5" customHeight="1">
      <c r="A855" s="13"/>
    </row>
    <row r="856" spans="1:1" ht="15.5" customHeight="1">
      <c r="A856" s="13"/>
    </row>
    <row r="857" spans="1:1" ht="15.5" customHeight="1">
      <c r="A857" s="13"/>
    </row>
    <row r="858" spans="1:1" ht="15.5" customHeight="1">
      <c r="A858" s="13"/>
    </row>
    <row r="859" spans="1:1" ht="15.5" customHeight="1">
      <c r="A859" s="13"/>
    </row>
    <row r="860" spans="1:1" ht="15.5" customHeight="1">
      <c r="A860" s="13"/>
    </row>
    <row r="861" spans="1:1" ht="15.5" customHeight="1">
      <c r="A861" s="13"/>
    </row>
    <row r="862" spans="1:1" ht="15.5" customHeight="1">
      <c r="A862" s="13"/>
    </row>
    <row r="863" spans="1:1" ht="15.5" customHeight="1">
      <c r="A863" s="13"/>
    </row>
    <row r="864" spans="1:1" ht="15.5" customHeight="1">
      <c r="A864" s="13"/>
    </row>
    <row r="865" spans="1:1" ht="15.5" customHeight="1">
      <c r="A865" s="13"/>
    </row>
    <row r="866" spans="1:1" ht="15.5" customHeight="1">
      <c r="A866" s="13"/>
    </row>
    <row r="867" spans="1:1" ht="15.5" customHeight="1">
      <c r="A867" s="13"/>
    </row>
    <row r="868" spans="1:1" ht="15.5" customHeight="1">
      <c r="A868" s="13"/>
    </row>
    <row r="869" spans="1:1" ht="15.5" customHeight="1">
      <c r="A869" s="13"/>
    </row>
    <row r="870" spans="1:1" ht="15.5" customHeight="1">
      <c r="A870" s="13"/>
    </row>
    <row r="871" spans="1:1" ht="15.5" customHeight="1">
      <c r="A871" s="13"/>
    </row>
    <row r="872" spans="1:1" ht="15.5" customHeight="1">
      <c r="A872" s="13"/>
    </row>
    <row r="873" spans="1:1" ht="15.5" customHeight="1">
      <c r="A873" s="13"/>
    </row>
    <row r="874" spans="1:1" ht="15.5" customHeight="1">
      <c r="A874" s="13"/>
    </row>
    <row r="875" spans="1:1" ht="15.5" customHeight="1">
      <c r="A875" s="13"/>
    </row>
    <row r="876" spans="1:1" ht="15.5" customHeight="1">
      <c r="A876" s="13"/>
    </row>
    <row r="877" spans="1:1" ht="15.5" customHeight="1">
      <c r="A877" s="13"/>
    </row>
    <row r="878" spans="1:1" ht="15.5" customHeight="1">
      <c r="A878" s="13"/>
    </row>
    <row r="879" spans="1:1" ht="15.5" customHeight="1">
      <c r="A879" s="13"/>
    </row>
    <row r="880" spans="1:1" ht="15.5" customHeight="1">
      <c r="A880" s="13"/>
    </row>
    <row r="881" spans="1:1" ht="15.5" customHeight="1">
      <c r="A881" s="13"/>
    </row>
    <row r="882" spans="1:1" ht="15.5" customHeight="1">
      <c r="A882" s="13"/>
    </row>
    <row r="883" spans="1:1" ht="15.5" customHeight="1">
      <c r="A883" s="13"/>
    </row>
    <row r="884" spans="1:1" ht="15.5" customHeight="1">
      <c r="A884" s="13"/>
    </row>
    <row r="885" spans="1:1" ht="15.5" customHeight="1">
      <c r="A885" s="13"/>
    </row>
    <row r="886" spans="1:1" ht="15.5" customHeight="1">
      <c r="A886" s="13"/>
    </row>
    <row r="887" spans="1:1" ht="15.5" customHeight="1">
      <c r="A887" s="13"/>
    </row>
    <row r="888" spans="1:1" ht="15.5" customHeight="1">
      <c r="A888" s="13"/>
    </row>
    <row r="889" spans="1:1" ht="15.5" customHeight="1">
      <c r="A889" s="13"/>
    </row>
    <row r="890" spans="1:1" ht="15.5" customHeight="1">
      <c r="A890" s="13"/>
    </row>
    <row r="891" spans="1:1" ht="15.5" customHeight="1">
      <c r="A891" s="13"/>
    </row>
    <row r="892" spans="1:1" ht="15.5" customHeight="1">
      <c r="A892" s="13"/>
    </row>
    <row r="893" spans="1:1" ht="15.5" customHeight="1">
      <c r="A893" s="13"/>
    </row>
    <row r="894" spans="1:1" ht="15.5" customHeight="1">
      <c r="A894" s="13"/>
    </row>
    <row r="895" spans="1:1" ht="15.5" customHeight="1">
      <c r="A895" s="13"/>
    </row>
    <row r="896" spans="1:1" ht="15.5" customHeight="1">
      <c r="A896" s="13"/>
    </row>
    <row r="897" spans="1:1" ht="15.5" customHeight="1">
      <c r="A897" s="13"/>
    </row>
    <row r="898" spans="1:1" ht="15.5" customHeight="1">
      <c r="A898" s="13"/>
    </row>
    <row r="899" spans="1:1" ht="15.5" customHeight="1">
      <c r="A899" s="13"/>
    </row>
    <row r="900" spans="1:1" ht="15.5" customHeight="1">
      <c r="A900" s="13"/>
    </row>
    <row r="901" spans="1:1" ht="15.5" customHeight="1">
      <c r="A901" s="13"/>
    </row>
    <row r="902" spans="1:1" ht="15.5" customHeight="1">
      <c r="A902" s="13"/>
    </row>
    <row r="903" spans="1:1" ht="15.5" customHeight="1">
      <c r="A903" s="13"/>
    </row>
    <row r="904" spans="1:1" ht="15.5" customHeight="1">
      <c r="A904" s="13"/>
    </row>
    <row r="905" spans="1:1" ht="15.5" customHeight="1">
      <c r="A905" s="13"/>
    </row>
    <row r="906" spans="1:1" ht="15.5" customHeight="1">
      <c r="A906" s="13"/>
    </row>
    <row r="907" spans="1:1" ht="15.5" customHeight="1">
      <c r="A907" s="13"/>
    </row>
    <row r="908" spans="1:1" ht="15.5" customHeight="1">
      <c r="A908" s="13"/>
    </row>
    <row r="909" spans="1:1" ht="15.5" customHeight="1">
      <c r="A909" s="13"/>
    </row>
    <row r="910" spans="1:1" ht="15.5" customHeight="1">
      <c r="A910" s="13"/>
    </row>
    <row r="911" spans="1:1" ht="15.5" customHeight="1">
      <c r="A911" s="13"/>
    </row>
    <row r="912" spans="1:1" ht="15.5" customHeight="1">
      <c r="A912" s="13"/>
    </row>
    <row r="913" spans="1:1" ht="15.5" customHeight="1">
      <c r="A913" s="13"/>
    </row>
    <row r="914" spans="1:1" ht="15.5" customHeight="1">
      <c r="A914" s="13"/>
    </row>
    <row r="915" spans="1:1" ht="15.5" customHeight="1">
      <c r="A915" s="13"/>
    </row>
    <row r="916" spans="1:1" ht="15.5" customHeight="1">
      <c r="A916" s="13"/>
    </row>
    <row r="917" spans="1:1" ht="15.5" customHeight="1">
      <c r="A917" s="13"/>
    </row>
    <row r="918" spans="1:1" ht="15.5" customHeight="1">
      <c r="A918" s="13"/>
    </row>
    <row r="919" spans="1:1" ht="15.5" customHeight="1">
      <c r="A919" s="13"/>
    </row>
    <row r="920" spans="1:1" ht="15.5" customHeight="1">
      <c r="A920" s="13"/>
    </row>
    <row r="921" spans="1:1" ht="15.5" customHeight="1">
      <c r="A921" s="13"/>
    </row>
    <row r="922" spans="1:1" ht="15.5" customHeight="1">
      <c r="A922" s="13"/>
    </row>
    <row r="923" spans="1:1" ht="15.5" customHeight="1">
      <c r="A923" s="13"/>
    </row>
    <row r="924" spans="1:1" ht="15.5" customHeight="1">
      <c r="A924" s="13"/>
    </row>
    <row r="925" spans="1:1" ht="15.5" customHeight="1">
      <c r="A925" s="13"/>
    </row>
    <row r="926" spans="1:1" ht="15.5" customHeight="1">
      <c r="A926" s="13"/>
    </row>
    <row r="927" spans="1:1" ht="15.5" customHeight="1">
      <c r="A927" s="13"/>
    </row>
    <row r="928" spans="1:1" ht="15.5" customHeight="1">
      <c r="A928" s="13"/>
    </row>
    <row r="929" spans="1:1" ht="15.5" customHeight="1">
      <c r="A929" s="13"/>
    </row>
    <row r="930" spans="1:1" ht="15.5" customHeight="1">
      <c r="A930" s="13"/>
    </row>
    <row r="931" spans="1:1" ht="15.5" customHeight="1">
      <c r="A931" s="13"/>
    </row>
    <row r="932" spans="1:1" ht="15.5" customHeight="1">
      <c r="A932" s="13"/>
    </row>
    <row r="933" spans="1:1" ht="15.5" customHeight="1">
      <c r="A933" s="13"/>
    </row>
    <row r="934" spans="1:1" ht="15.5" customHeight="1">
      <c r="A934" s="13"/>
    </row>
    <row r="935" spans="1:1" ht="15.5" customHeight="1">
      <c r="A935" s="13"/>
    </row>
    <row r="936" spans="1:1" ht="15.5" customHeight="1">
      <c r="A936" s="13"/>
    </row>
    <row r="937" spans="1:1" ht="15.5" customHeight="1">
      <c r="A937" s="13"/>
    </row>
    <row r="938" spans="1:1" ht="15.5" customHeight="1">
      <c r="A938" s="13"/>
    </row>
    <row r="939" spans="1:1" ht="15.5" customHeight="1">
      <c r="A939" s="13"/>
    </row>
    <row r="940" spans="1:1" ht="15.5" customHeight="1">
      <c r="A940" s="13"/>
    </row>
    <row r="941" spans="1:1" ht="15.5" customHeight="1">
      <c r="A941" s="13"/>
    </row>
    <row r="942" spans="1:1" ht="15.5" customHeight="1">
      <c r="A942" s="13"/>
    </row>
    <row r="943" spans="1:1" ht="15.5" customHeight="1">
      <c r="A943" s="13"/>
    </row>
    <row r="944" spans="1:1" ht="15.5" customHeight="1">
      <c r="A944" s="13"/>
    </row>
    <row r="945" spans="1:1" ht="15.5" customHeight="1">
      <c r="A945" s="13"/>
    </row>
    <row r="946" spans="1:1" ht="15.5" customHeight="1">
      <c r="A946" s="13"/>
    </row>
    <row r="947" spans="1:1" ht="15.5" customHeight="1">
      <c r="A947" s="13"/>
    </row>
    <row r="948" spans="1:1" ht="15.5" customHeight="1">
      <c r="A948" s="13"/>
    </row>
    <row r="949" spans="1:1" ht="15.5" customHeight="1">
      <c r="A949" s="13"/>
    </row>
    <row r="950" spans="1:1" ht="15.5" customHeight="1">
      <c r="A950" s="13"/>
    </row>
    <row r="951" spans="1:1" ht="15.5" customHeight="1">
      <c r="A951" s="13"/>
    </row>
    <row r="952" spans="1:1" ht="15.5" customHeight="1">
      <c r="A952" s="13"/>
    </row>
    <row r="953" spans="1:1" ht="15.5" customHeight="1">
      <c r="A953" s="13"/>
    </row>
    <row r="954" spans="1:1" ht="15.5" customHeight="1">
      <c r="A954" s="13"/>
    </row>
    <row r="955" spans="1:1" ht="15.5" customHeight="1">
      <c r="A955" s="13"/>
    </row>
    <row r="956" spans="1:1" ht="15.5" customHeight="1">
      <c r="A956" s="13"/>
    </row>
    <row r="957" spans="1:1" ht="15.5" customHeight="1">
      <c r="A957" s="13"/>
    </row>
    <row r="958" spans="1:1" ht="15.5" customHeight="1">
      <c r="A958" s="13"/>
    </row>
    <row r="959" spans="1:1" ht="15.5" customHeight="1">
      <c r="A959" s="13"/>
    </row>
    <row r="960" spans="1:1" ht="15.5" customHeight="1">
      <c r="A960" s="13"/>
    </row>
    <row r="961" spans="1:1" ht="15.5" customHeight="1">
      <c r="A961" s="13"/>
    </row>
    <row r="962" spans="1:1" ht="15.5" customHeight="1">
      <c r="A962" s="13"/>
    </row>
    <row r="963" spans="1:1" ht="15.5" customHeight="1">
      <c r="A963" s="13"/>
    </row>
    <row r="964" spans="1:1" ht="15.5" customHeight="1">
      <c r="A964" s="13"/>
    </row>
    <row r="965" spans="1:1" ht="15.5" customHeight="1">
      <c r="A965" s="13"/>
    </row>
    <row r="966" spans="1:1" ht="15.5" customHeight="1">
      <c r="A966" s="13"/>
    </row>
    <row r="967" spans="1:1" ht="15.5" customHeight="1">
      <c r="A967" s="13"/>
    </row>
    <row r="968" spans="1:1" ht="15.5" customHeight="1">
      <c r="A968" s="13"/>
    </row>
    <row r="969" spans="1:1" ht="15.5" customHeight="1">
      <c r="A969" s="13"/>
    </row>
    <row r="970" spans="1:1" ht="15.5" customHeight="1">
      <c r="A970" s="13"/>
    </row>
    <row r="971" spans="1:1" ht="15.5" customHeight="1">
      <c r="A971" s="13"/>
    </row>
    <row r="972" spans="1:1" ht="15.5" customHeight="1">
      <c r="A972" s="13"/>
    </row>
    <row r="973" spans="1:1" ht="15.5" customHeight="1">
      <c r="A973" s="13"/>
    </row>
    <row r="974" spans="1:1" ht="15.5" customHeight="1">
      <c r="A974" s="13"/>
    </row>
    <row r="975" spans="1:1" ht="15.5" customHeight="1">
      <c r="A975" s="13"/>
    </row>
    <row r="976" spans="1:1" ht="15.5" customHeight="1">
      <c r="A976" s="13"/>
    </row>
    <row r="977" spans="1:1" ht="15.5" customHeight="1">
      <c r="A977" s="13"/>
    </row>
    <row r="978" spans="1:1" ht="15.5" customHeight="1">
      <c r="A978" s="13"/>
    </row>
    <row r="979" spans="1:1" ht="15.5" customHeight="1">
      <c r="A979" s="13"/>
    </row>
    <row r="980" spans="1:1" ht="15.5" customHeight="1">
      <c r="A980" s="13"/>
    </row>
    <row r="981" spans="1:1" ht="15.5" customHeight="1">
      <c r="A981" s="13"/>
    </row>
    <row r="982" spans="1:1" ht="15.5" customHeight="1">
      <c r="A982" s="13"/>
    </row>
    <row r="983" spans="1:1" ht="15.5" customHeight="1">
      <c r="A983" s="13"/>
    </row>
    <row r="984" spans="1:1" ht="15.5" customHeight="1">
      <c r="A984" s="13"/>
    </row>
    <row r="985" spans="1:1" ht="15.5" customHeight="1">
      <c r="A985" s="13"/>
    </row>
    <row r="986" spans="1:1" ht="15.5" customHeight="1">
      <c r="A986" s="13"/>
    </row>
    <row r="987" spans="1:1" ht="15.5" customHeight="1">
      <c r="A987" s="13"/>
    </row>
    <row r="988" spans="1:1" ht="15.5" customHeight="1">
      <c r="A988" s="13"/>
    </row>
    <row r="989" spans="1:1" ht="15.5" customHeight="1">
      <c r="A989" s="13"/>
    </row>
    <row r="990" spans="1:1" ht="15.5" customHeight="1">
      <c r="A990" s="13"/>
    </row>
    <row r="991" spans="1:1" ht="15.5" customHeight="1">
      <c r="A991" s="13"/>
    </row>
    <row r="992" spans="1:1" ht="15.5" customHeight="1">
      <c r="A992" s="13"/>
    </row>
    <row r="993" spans="1:1" ht="15.5" customHeight="1">
      <c r="A993" s="13"/>
    </row>
    <row r="994" spans="1:1" ht="15.5" customHeight="1">
      <c r="A994" s="13"/>
    </row>
    <row r="995" spans="1:1" ht="15.5" customHeight="1">
      <c r="A995" s="13"/>
    </row>
    <row r="996" spans="1:1" ht="15.5" customHeight="1">
      <c r="A996" s="13"/>
    </row>
    <row r="997" spans="1:1" ht="15.5" customHeight="1">
      <c r="A997" s="13"/>
    </row>
    <row r="998" spans="1:1" ht="15.5" customHeight="1">
      <c r="A998" s="13"/>
    </row>
    <row r="999" spans="1:1" ht="15.5" customHeight="1">
      <c r="A999" s="13"/>
    </row>
    <row r="1000" spans="1:1" ht="15.5" customHeight="1">
      <c r="A1000" s="13"/>
    </row>
    <row r="1001" spans="1:1" ht="15.5" customHeight="1">
      <c r="A1001" s="13"/>
    </row>
    <row r="1002" spans="1:1" ht="15.5" customHeight="1">
      <c r="A1002" s="13"/>
    </row>
    <row r="1003" spans="1:1" ht="15.5" customHeight="1">
      <c r="A1003" s="13"/>
    </row>
    <row r="1004" spans="1:1" ht="15.5" customHeight="1">
      <c r="A1004" s="13"/>
    </row>
    <row r="1005" spans="1:1" ht="15.5" customHeight="1">
      <c r="A1005" s="13"/>
    </row>
    <row r="1006" spans="1:1" ht="15.5" customHeight="1">
      <c r="A1006" s="13"/>
    </row>
    <row r="1007" spans="1:1" ht="15.5" customHeight="1">
      <c r="A1007" s="13"/>
    </row>
    <row r="1008" spans="1:1" ht="15.5" customHeight="1">
      <c r="A1008" s="13"/>
    </row>
    <row r="1009" spans="1:1" ht="15.5" customHeight="1">
      <c r="A1009" s="13"/>
    </row>
    <row r="1010" spans="1:1" ht="15.5" customHeight="1">
      <c r="A1010" s="13"/>
    </row>
    <row r="1011" spans="1:1" ht="15.5" customHeight="1">
      <c r="A1011" s="13"/>
    </row>
    <row r="1012" spans="1:1" ht="15.5" customHeight="1">
      <c r="A1012" s="13"/>
    </row>
    <row r="1013" spans="1:1" ht="15.5" customHeight="1">
      <c r="A1013" s="13"/>
    </row>
    <row r="1014" spans="1:1" ht="15.5" customHeight="1">
      <c r="A1014" s="13"/>
    </row>
    <row r="1015" spans="1:1" ht="15.5" customHeight="1">
      <c r="A1015" s="13"/>
    </row>
    <row r="1016" spans="1:1" ht="15.5" customHeight="1">
      <c r="A1016" s="13"/>
    </row>
    <row r="1017" spans="1:1" ht="15.5" customHeight="1">
      <c r="A1017" s="13"/>
    </row>
    <row r="1018" spans="1:1" ht="15.5" customHeight="1">
      <c r="A1018" s="13"/>
    </row>
    <row r="1019" spans="1:1" ht="15.5" customHeight="1">
      <c r="A1019" s="13"/>
    </row>
    <row r="1020" spans="1:1" ht="15.5" customHeight="1">
      <c r="A1020" s="13"/>
    </row>
    <row r="1021" spans="1:1" ht="15.5" customHeight="1">
      <c r="A1021" s="13"/>
    </row>
    <row r="1022" spans="1:1" ht="15.5" customHeight="1">
      <c r="A1022" s="13"/>
    </row>
    <row r="1023" spans="1:1" ht="15.5" customHeight="1">
      <c r="A1023" s="13"/>
    </row>
    <row r="1024" spans="1:1" ht="15.5" customHeight="1">
      <c r="A1024" s="13"/>
    </row>
    <row r="1025" spans="1:1" ht="15.5" customHeight="1">
      <c r="A1025" s="13"/>
    </row>
    <row r="1026" spans="1:1" ht="15.5" customHeight="1">
      <c r="A1026" s="13"/>
    </row>
    <row r="1027" spans="1:1" ht="15.5" customHeight="1">
      <c r="A1027" s="13"/>
    </row>
    <row r="1028" spans="1:1" ht="15.5" customHeight="1">
      <c r="A1028" s="13"/>
    </row>
    <row r="1029" spans="1:1" ht="15.5" customHeight="1">
      <c r="A1029" s="13"/>
    </row>
    <row r="1030" spans="1:1" ht="15.5" customHeight="1">
      <c r="A1030" s="13"/>
    </row>
    <row r="1031" spans="1:1" ht="15.5" customHeight="1">
      <c r="A1031" s="13"/>
    </row>
    <row r="1032" spans="1:1" ht="15.5" customHeight="1">
      <c r="A1032" s="13"/>
    </row>
    <row r="1033" spans="1:1" ht="15.5" customHeight="1">
      <c r="A1033" s="13"/>
    </row>
    <row r="1034" spans="1:1" ht="15.5" customHeight="1">
      <c r="A1034" s="13"/>
    </row>
    <row r="1035" spans="1:1" ht="15.5" customHeight="1">
      <c r="A1035" s="13"/>
    </row>
    <row r="1036" spans="1:1" ht="15.5" customHeight="1">
      <c r="A1036" s="13"/>
    </row>
    <row r="1037" spans="1:1" ht="15.5" customHeight="1">
      <c r="A1037" s="13"/>
    </row>
    <row r="1038" spans="1:1" ht="15.5" customHeight="1">
      <c r="A1038" s="13"/>
    </row>
    <row r="1039" spans="1:1" ht="15.5" customHeight="1">
      <c r="A1039" s="13"/>
    </row>
    <row r="1040" spans="1:1" ht="15.5" customHeight="1">
      <c r="A1040" s="13"/>
    </row>
    <row r="1041" spans="1:1" ht="15.5" customHeight="1">
      <c r="A1041" s="13"/>
    </row>
    <row r="1042" spans="1:1" ht="15.5" customHeight="1">
      <c r="A1042" s="13"/>
    </row>
  </sheetData>
  <mergeCells count="14">
    <mergeCell ref="B5:G5"/>
    <mergeCell ref="B4:G4"/>
    <mergeCell ref="B67:G67"/>
    <mergeCell ref="B80:G80"/>
    <mergeCell ref="B93:D93"/>
    <mergeCell ref="E93:G93"/>
    <mergeCell ref="B94:D94"/>
    <mergeCell ref="E94:G94"/>
    <mergeCell ref="B8:G8"/>
    <mergeCell ref="B7:G7"/>
    <mergeCell ref="B15:G15"/>
    <mergeCell ref="B28:G28"/>
    <mergeCell ref="B41:G41"/>
    <mergeCell ref="B54:G54"/>
  </mergeCells>
  <phoneticPr fontId="2" type="noConversion"/>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52AC5-48A4-474C-88B9-38524BCBEBAB}">
  <dimension ref="B1:K335"/>
  <sheetViews>
    <sheetView zoomScale="59" zoomScaleNormal="80" workbookViewId="0">
      <selection activeCell="D9" sqref="D9"/>
    </sheetView>
  </sheetViews>
  <sheetFormatPr baseColWidth="10" defaultColWidth="10.83203125" defaultRowHeight="12"/>
  <cols>
    <col min="1" max="1" width="2.5" style="18" customWidth="1"/>
    <col min="2" max="11" width="25.83203125" style="18" customWidth="1"/>
    <col min="12" max="16384" width="10.83203125" style="18"/>
  </cols>
  <sheetData>
    <row r="1" spans="2:11" ht="50" customHeight="1">
      <c r="B1" s="17"/>
      <c r="C1" s="17"/>
      <c r="D1" s="17"/>
      <c r="E1" s="17"/>
      <c r="F1" s="17"/>
      <c r="G1" s="17"/>
      <c r="H1" s="17"/>
      <c r="I1" s="17"/>
      <c r="J1" s="17"/>
      <c r="K1" s="17"/>
    </row>
    <row r="2" spans="2:11" ht="50" customHeight="1">
      <c r="B2" s="17"/>
      <c r="C2" s="19"/>
      <c r="D2" s="17"/>
      <c r="E2" s="17"/>
      <c r="F2" s="17"/>
      <c r="G2" s="17"/>
      <c r="H2" s="17"/>
      <c r="I2" s="17"/>
      <c r="J2" s="17"/>
      <c r="K2" s="17"/>
    </row>
    <row r="4" spans="2:11" s="13" customFormat="1" ht="35" thickBot="1">
      <c r="B4" s="37" t="s">
        <v>0</v>
      </c>
      <c r="C4" s="38" t="s">
        <v>1</v>
      </c>
      <c r="D4" s="38" t="s">
        <v>27</v>
      </c>
      <c r="E4" s="38" t="s">
        <v>115</v>
      </c>
      <c r="F4" s="38" t="s">
        <v>2</v>
      </c>
      <c r="G4" s="38" t="s">
        <v>28</v>
      </c>
      <c r="H4" s="38" t="s">
        <v>3</v>
      </c>
      <c r="I4" s="38" t="s">
        <v>4</v>
      </c>
      <c r="J4" s="38" t="s">
        <v>5</v>
      </c>
      <c r="K4" s="38" t="s">
        <v>6</v>
      </c>
    </row>
    <row r="5" spans="2:11" ht="13" thickBot="1">
      <c r="B5" s="80" t="str">
        <f>CONCATENATE('Logic Model'!B4,":"," ",'Logic Model'!B5)</f>
        <v xml:space="preserve">Problem statement: </v>
      </c>
      <c r="C5" s="81"/>
      <c r="D5" s="81"/>
      <c r="E5" s="81"/>
      <c r="F5" s="81"/>
      <c r="G5" s="81"/>
      <c r="H5" s="81"/>
      <c r="I5" s="81"/>
      <c r="J5" s="81"/>
      <c r="K5" s="82"/>
    </row>
    <row r="6" spans="2:11">
      <c r="B6" s="83" t="str">
        <f>CONCATENATE('Logic Model'!B10,":"," ",'Logic Model'!B11)</f>
        <v xml:space="preserve">Project Objective 1: </v>
      </c>
      <c r="C6" s="84"/>
      <c r="D6" s="84"/>
      <c r="E6" s="84"/>
      <c r="F6" s="84"/>
      <c r="G6" s="84"/>
      <c r="H6" s="84"/>
      <c r="I6" s="84"/>
      <c r="J6" s="84"/>
      <c r="K6" s="85"/>
    </row>
    <row r="7" spans="2:11">
      <c r="B7" s="86" t="str">
        <f>CONCATENATE('Logic Model'!B16,":"," ",'Logic Model'!B17)</f>
        <v xml:space="preserve">Output 1.1: </v>
      </c>
      <c r="C7" s="87"/>
      <c r="D7" s="87"/>
      <c r="E7" s="87"/>
      <c r="F7" s="87"/>
      <c r="G7" s="87"/>
      <c r="H7" s="87"/>
      <c r="I7" s="87"/>
      <c r="J7" s="87"/>
      <c r="K7" s="88"/>
    </row>
    <row r="8" spans="2:11" ht="65">
      <c r="B8" s="89" t="str">
        <f>CONCATENATE('Logic Model'!B19)</f>
        <v>A.1.1.1</v>
      </c>
      <c r="C8" s="90"/>
      <c r="D8" s="91"/>
      <c r="E8" s="74"/>
      <c r="F8" s="75" t="s">
        <v>182</v>
      </c>
      <c r="G8" s="74"/>
      <c r="H8" s="74" t="s">
        <v>183</v>
      </c>
      <c r="I8" s="74" t="s">
        <v>184</v>
      </c>
      <c r="J8" s="76"/>
      <c r="K8" s="76"/>
    </row>
    <row r="9" spans="2:11" ht="65">
      <c r="B9" s="89" t="str">
        <f>CONCATENATE('Logic Model'!B20)</f>
        <v>A.1.1.2</v>
      </c>
      <c r="C9" s="90"/>
      <c r="D9" s="91"/>
      <c r="E9" s="74"/>
      <c r="F9" s="75" t="s">
        <v>182</v>
      </c>
      <c r="G9" s="74"/>
      <c r="H9" s="74" t="s">
        <v>183</v>
      </c>
      <c r="I9" s="74" t="s">
        <v>184</v>
      </c>
      <c r="J9" s="76"/>
      <c r="K9" s="76"/>
    </row>
    <row r="10" spans="2:11" ht="65">
      <c r="B10" s="89" t="str">
        <f>CONCATENATE('Logic Model'!B21)</f>
        <v/>
      </c>
      <c r="C10" s="90"/>
      <c r="D10" s="91"/>
      <c r="E10" s="74"/>
      <c r="F10" s="75" t="s">
        <v>182</v>
      </c>
      <c r="G10" s="74"/>
      <c r="H10" s="74" t="s">
        <v>183</v>
      </c>
      <c r="I10" s="74" t="s">
        <v>184</v>
      </c>
      <c r="J10" s="76"/>
      <c r="K10" s="76"/>
    </row>
    <row r="11" spans="2:11" ht="65">
      <c r="B11" s="89" t="str">
        <f>CONCATENATE('Logic Model'!B22)</f>
        <v/>
      </c>
      <c r="C11" s="90"/>
      <c r="D11" s="91"/>
      <c r="E11" s="74"/>
      <c r="F11" s="75" t="s">
        <v>182</v>
      </c>
      <c r="G11" s="74"/>
      <c r="H11" s="74" t="s">
        <v>183</v>
      </c>
      <c r="I11" s="74" t="s">
        <v>184</v>
      </c>
      <c r="J11" s="76"/>
      <c r="K11" s="76"/>
    </row>
    <row r="12" spans="2:11" ht="65">
      <c r="B12" s="89" t="str">
        <f>CONCATENATE('Logic Model'!B23)</f>
        <v/>
      </c>
      <c r="C12" s="90"/>
      <c r="D12" s="91"/>
      <c r="E12" s="74"/>
      <c r="F12" s="75" t="s">
        <v>182</v>
      </c>
      <c r="G12" s="74"/>
      <c r="H12" s="74" t="s">
        <v>183</v>
      </c>
      <c r="I12" s="74" t="s">
        <v>184</v>
      </c>
      <c r="J12" s="76"/>
      <c r="K12" s="76"/>
    </row>
    <row r="13" spans="2:11" ht="65">
      <c r="B13" s="89" t="str">
        <f>CONCATENATE('Logic Model'!B24)</f>
        <v/>
      </c>
      <c r="C13" s="90"/>
      <c r="D13" s="91"/>
      <c r="E13" s="74"/>
      <c r="F13" s="75" t="s">
        <v>182</v>
      </c>
      <c r="G13" s="74"/>
      <c r="H13" s="74" t="s">
        <v>183</v>
      </c>
      <c r="I13" s="74" t="s">
        <v>184</v>
      </c>
      <c r="J13" s="76"/>
      <c r="K13" s="76"/>
    </row>
    <row r="14" spans="2:11" ht="65">
      <c r="B14" s="89" t="str">
        <f>CONCATENATE('Logic Model'!B25)</f>
        <v/>
      </c>
      <c r="C14" s="90"/>
      <c r="D14" s="91"/>
      <c r="E14" s="74"/>
      <c r="F14" s="75" t="s">
        <v>182</v>
      </c>
      <c r="G14" s="74"/>
      <c r="H14" s="74" t="s">
        <v>183</v>
      </c>
      <c r="I14" s="74" t="s">
        <v>184</v>
      </c>
      <c r="J14" s="76"/>
      <c r="K14" s="76"/>
    </row>
    <row r="15" spans="2:11" ht="65">
      <c r="B15" s="89" t="str">
        <f>CONCATENATE('Logic Model'!B26)</f>
        <v/>
      </c>
      <c r="C15" s="92"/>
      <c r="D15" s="93"/>
      <c r="E15" s="94"/>
      <c r="F15" s="95" t="s">
        <v>182</v>
      </c>
      <c r="G15" s="94"/>
      <c r="H15" s="94" t="s">
        <v>183</v>
      </c>
      <c r="I15" s="94" t="s">
        <v>184</v>
      </c>
      <c r="J15" s="96"/>
      <c r="K15" s="96"/>
    </row>
    <row r="16" spans="2:11">
      <c r="B16" s="86" t="str">
        <f>CONCATENATE('Logic Model'!C16,":"," ",'Logic Model'!C17)</f>
        <v xml:space="preserve">Output 1.2: </v>
      </c>
      <c r="C16" s="87"/>
      <c r="D16" s="87"/>
      <c r="E16" s="87"/>
      <c r="F16" s="87"/>
      <c r="G16" s="87"/>
      <c r="H16" s="87"/>
      <c r="I16" s="87"/>
      <c r="J16" s="87"/>
      <c r="K16" s="88"/>
    </row>
    <row r="17" spans="2:11" ht="65">
      <c r="B17" s="97" t="str">
        <f>CONCATENATE('Logic Model'!C19)</f>
        <v>A1.2.1</v>
      </c>
      <c r="C17" s="90"/>
      <c r="D17" s="91"/>
      <c r="E17" s="74"/>
      <c r="F17" s="75" t="s">
        <v>182</v>
      </c>
      <c r="G17" s="74"/>
      <c r="H17" s="74" t="s">
        <v>183</v>
      </c>
      <c r="I17" s="74" t="s">
        <v>184</v>
      </c>
      <c r="J17" s="76"/>
      <c r="K17" s="76"/>
    </row>
    <row r="18" spans="2:11" ht="65">
      <c r="B18" s="97" t="str">
        <f>CONCATENATE('Logic Model'!C20)</f>
        <v>A1.2.2.</v>
      </c>
      <c r="C18" s="90"/>
      <c r="D18" s="91"/>
      <c r="E18" s="74"/>
      <c r="F18" s="75" t="s">
        <v>182</v>
      </c>
      <c r="G18" s="74"/>
      <c r="H18" s="74" t="s">
        <v>183</v>
      </c>
      <c r="I18" s="74" t="s">
        <v>184</v>
      </c>
      <c r="J18" s="76"/>
      <c r="K18" s="76"/>
    </row>
    <row r="19" spans="2:11" ht="65">
      <c r="B19" s="97" t="str">
        <f>CONCATENATE('Logic Model'!C21)</f>
        <v/>
      </c>
      <c r="C19" s="90"/>
      <c r="D19" s="91"/>
      <c r="E19" s="74"/>
      <c r="F19" s="75" t="s">
        <v>182</v>
      </c>
      <c r="G19" s="74"/>
      <c r="H19" s="74" t="s">
        <v>183</v>
      </c>
      <c r="I19" s="74" t="s">
        <v>184</v>
      </c>
      <c r="J19" s="76"/>
      <c r="K19" s="76"/>
    </row>
    <row r="20" spans="2:11" ht="65">
      <c r="B20" s="97" t="str">
        <f>CONCATENATE('Logic Model'!C22)</f>
        <v/>
      </c>
      <c r="C20" s="90"/>
      <c r="D20" s="91"/>
      <c r="E20" s="74"/>
      <c r="F20" s="75" t="s">
        <v>182</v>
      </c>
      <c r="G20" s="74"/>
      <c r="H20" s="74" t="s">
        <v>183</v>
      </c>
      <c r="I20" s="74" t="s">
        <v>184</v>
      </c>
      <c r="J20" s="76"/>
      <c r="K20" s="76"/>
    </row>
    <row r="21" spans="2:11" ht="65">
      <c r="B21" s="97" t="str">
        <f>CONCATENATE('Logic Model'!C23)</f>
        <v/>
      </c>
      <c r="C21" s="90"/>
      <c r="D21" s="91"/>
      <c r="E21" s="74"/>
      <c r="F21" s="75" t="s">
        <v>182</v>
      </c>
      <c r="G21" s="74"/>
      <c r="H21" s="74" t="s">
        <v>183</v>
      </c>
      <c r="I21" s="74" t="s">
        <v>184</v>
      </c>
      <c r="J21" s="76"/>
      <c r="K21" s="76"/>
    </row>
    <row r="22" spans="2:11" ht="65">
      <c r="B22" s="97" t="str">
        <f>CONCATENATE('Logic Model'!C24)</f>
        <v/>
      </c>
      <c r="C22" s="90"/>
      <c r="D22" s="91"/>
      <c r="E22" s="74"/>
      <c r="F22" s="75" t="s">
        <v>182</v>
      </c>
      <c r="G22" s="74"/>
      <c r="H22" s="74" t="s">
        <v>183</v>
      </c>
      <c r="I22" s="74" t="s">
        <v>184</v>
      </c>
      <c r="J22" s="76"/>
      <c r="K22" s="76"/>
    </row>
    <row r="23" spans="2:11" ht="65">
      <c r="B23" s="97" t="str">
        <f>CONCATENATE('Logic Model'!C25)</f>
        <v/>
      </c>
      <c r="C23" s="90"/>
      <c r="D23" s="91"/>
      <c r="E23" s="74"/>
      <c r="F23" s="75" t="s">
        <v>182</v>
      </c>
      <c r="G23" s="74"/>
      <c r="H23" s="74" t="s">
        <v>183</v>
      </c>
      <c r="I23" s="74" t="s">
        <v>184</v>
      </c>
      <c r="J23" s="76"/>
      <c r="K23" s="76"/>
    </row>
    <row r="24" spans="2:11" ht="65">
      <c r="B24" s="97" t="str">
        <f>CONCATENATE('Logic Model'!C26)</f>
        <v/>
      </c>
      <c r="C24" s="92"/>
      <c r="D24" s="93"/>
      <c r="E24" s="94"/>
      <c r="F24" s="95" t="s">
        <v>182</v>
      </c>
      <c r="G24" s="94"/>
      <c r="H24" s="94" t="s">
        <v>183</v>
      </c>
      <c r="I24" s="94" t="s">
        <v>184</v>
      </c>
      <c r="J24" s="96"/>
      <c r="K24" s="96"/>
    </row>
    <row r="25" spans="2:11">
      <c r="B25" s="86" t="str">
        <f>CONCATENATE('Logic Model'!D16,":"," ",'Logic Model'!D17)</f>
        <v xml:space="preserve">Output 1.3: </v>
      </c>
      <c r="C25" s="87"/>
      <c r="D25" s="87"/>
      <c r="E25" s="87"/>
      <c r="F25" s="87"/>
      <c r="G25" s="87"/>
      <c r="H25" s="87"/>
      <c r="I25" s="87"/>
      <c r="J25" s="87"/>
      <c r="K25" s="88"/>
    </row>
    <row r="26" spans="2:11" ht="65">
      <c r="B26" s="97" t="str">
        <f>CONCATENATE('Logic Model'!D19)</f>
        <v>A1.3.1</v>
      </c>
      <c r="C26" s="90"/>
      <c r="D26" s="91"/>
      <c r="E26" s="74"/>
      <c r="F26" s="75" t="s">
        <v>182</v>
      </c>
      <c r="G26" s="74"/>
      <c r="H26" s="74" t="s">
        <v>183</v>
      </c>
      <c r="I26" s="74" t="s">
        <v>184</v>
      </c>
      <c r="J26" s="76"/>
      <c r="K26" s="76"/>
    </row>
    <row r="27" spans="2:11" ht="65">
      <c r="B27" s="97" t="str">
        <f>CONCATENATE('Logic Model'!D20)</f>
        <v>A1.3.2</v>
      </c>
      <c r="C27" s="90"/>
      <c r="D27" s="91"/>
      <c r="E27" s="74"/>
      <c r="F27" s="75" t="s">
        <v>182</v>
      </c>
      <c r="G27" s="74"/>
      <c r="H27" s="74" t="s">
        <v>183</v>
      </c>
      <c r="I27" s="74" t="s">
        <v>184</v>
      </c>
      <c r="J27" s="76"/>
      <c r="K27" s="76"/>
    </row>
    <row r="28" spans="2:11" ht="65">
      <c r="B28" s="97" t="str">
        <f>CONCATENATE('Logic Model'!D21)</f>
        <v/>
      </c>
      <c r="C28" s="90"/>
      <c r="D28" s="91"/>
      <c r="E28" s="74"/>
      <c r="F28" s="75" t="s">
        <v>182</v>
      </c>
      <c r="G28" s="74"/>
      <c r="H28" s="74" t="s">
        <v>183</v>
      </c>
      <c r="I28" s="74" t="s">
        <v>184</v>
      </c>
      <c r="J28" s="76"/>
      <c r="K28" s="76"/>
    </row>
    <row r="29" spans="2:11" ht="65">
      <c r="B29" s="97" t="str">
        <f>CONCATENATE('Logic Model'!D22)</f>
        <v/>
      </c>
      <c r="C29" s="90"/>
      <c r="D29" s="91"/>
      <c r="E29" s="74"/>
      <c r="F29" s="75" t="s">
        <v>182</v>
      </c>
      <c r="G29" s="74"/>
      <c r="H29" s="74" t="s">
        <v>183</v>
      </c>
      <c r="I29" s="74" t="s">
        <v>184</v>
      </c>
      <c r="J29" s="76"/>
      <c r="K29" s="76"/>
    </row>
    <row r="30" spans="2:11" ht="65">
      <c r="B30" s="97" t="str">
        <f>CONCATENATE('Logic Model'!D23)</f>
        <v/>
      </c>
      <c r="C30" s="90"/>
      <c r="D30" s="91"/>
      <c r="E30" s="74"/>
      <c r="F30" s="75" t="s">
        <v>182</v>
      </c>
      <c r="G30" s="74"/>
      <c r="H30" s="74" t="s">
        <v>183</v>
      </c>
      <c r="I30" s="74" t="s">
        <v>184</v>
      </c>
      <c r="J30" s="76"/>
      <c r="K30" s="76"/>
    </row>
    <row r="31" spans="2:11" ht="65">
      <c r="B31" s="97" t="str">
        <f>CONCATENATE('Logic Model'!D24)</f>
        <v/>
      </c>
      <c r="C31" s="90"/>
      <c r="D31" s="91"/>
      <c r="E31" s="74"/>
      <c r="F31" s="75" t="s">
        <v>182</v>
      </c>
      <c r="G31" s="74"/>
      <c r="H31" s="74" t="s">
        <v>183</v>
      </c>
      <c r="I31" s="74" t="s">
        <v>184</v>
      </c>
      <c r="J31" s="76"/>
      <c r="K31" s="76"/>
    </row>
    <row r="32" spans="2:11" ht="65">
      <c r="B32" s="97" t="str">
        <f>CONCATENATE('Logic Model'!D25)</f>
        <v/>
      </c>
      <c r="C32" s="90"/>
      <c r="D32" s="91"/>
      <c r="E32" s="74"/>
      <c r="F32" s="75" t="s">
        <v>182</v>
      </c>
      <c r="G32" s="74"/>
      <c r="H32" s="74" t="s">
        <v>183</v>
      </c>
      <c r="I32" s="74" t="s">
        <v>184</v>
      </c>
      <c r="J32" s="76"/>
      <c r="K32" s="76"/>
    </row>
    <row r="33" spans="2:11" ht="65">
      <c r="B33" s="97" t="str">
        <f>CONCATENATE('Logic Model'!D26)</f>
        <v/>
      </c>
      <c r="C33" s="92"/>
      <c r="D33" s="93"/>
      <c r="E33" s="94"/>
      <c r="F33" s="95" t="s">
        <v>182</v>
      </c>
      <c r="G33" s="94"/>
      <c r="H33" s="94" t="s">
        <v>183</v>
      </c>
      <c r="I33" s="94" t="s">
        <v>184</v>
      </c>
      <c r="J33" s="96"/>
      <c r="K33" s="96"/>
    </row>
    <row r="34" spans="2:11">
      <c r="B34" s="86" t="str">
        <f>CONCATENATE('Logic Model'!E16,":"," ",'Logic Model'!E17)</f>
        <v xml:space="preserve">Output 1.4: </v>
      </c>
      <c r="C34" s="87"/>
      <c r="D34" s="87"/>
      <c r="E34" s="87"/>
      <c r="F34" s="87"/>
      <c r="G34" s="87"/>
      <c r="H34" s="87"/>
      <c r="I34" s="87"/>
      <c r="J34" s="87"/>
      <c r="K34" s="88"/>
    </row>
    <row r="35" spans="2:11" ht="65">
      <c r="B35" s="97" t="str">
        <f>CONCATENATE('Logic Model'!E19)</f>
        <v>A1.4.1</v>
      </c>
      <c r="C35" s="90"/>
      <c r="D35" s="91"/>
      <c r="E35" s="74"/>
      <c r="F35" s="75" t="s">
        <v>182</v>
      </c>
      <c r="G35" s="74"/>
      <c r="H35" s="74" t="s">
        <v>183</v>
      </c>
      <c r="I35" s="74" t="s">
        <v>184</v>
      </c>
      <c r="J35" s="76"/>
      <c r="K35" s="76"/>
    </row>
    <row r="36" spans="2:11" ht="65">
      <c r="B36" s="97" t="str">
        <f>CONCATENATE('Logic Model'!E20)</f>
        <v>A1.4.2</v>
      </c>
      <c r="C36" s="90"/>
      <c r="D36" s="91"/>
      <c r="E36" s="74"/>
      <c r="F36" s="75" t="s">
        <v>182</v>
      </c>
      <c r="G36" s="74"/>
      <c r="H36" s="74" t="s">
        <v>183</v>
      </c>
      <c r="I36" s="74" t="s">
        <v>184</v>
      </c>
      <c r="J36" s="76"/>
      <c r="K36" s="76"/>
    </row>
    <row r="37" spans="2:11" ht="65">
      <c r="B37" s="97" t="str">
        <f>CONCATENATE('Logic Model'!E21)</f>
        <v/>
      </c>
      <c r="C37" s="90"/>
      <c r="D37" s="91"/>
      <c r="E37" s="74"/>
      <c r="F37" s="75" t="s">
        <v>182</v>
      </c>
      <c r="G37" s="74"/>
      <c r="H37" s="74" t="s">
        <v>183</v>
      </c>
      <c r="I37" s="74" t="s">
        <v>184</v>
      </c>
      <c r="J37" s="76"/>
      <c r="K37" s="76"/>
    </row>
    <row r="38" spans="2:11" ht="65">
      <c r="B38" s="97" t="str">
        <f>CONCATENATE('Logic Model'!E22)</f>
        <v/>
      </c>
      <c r="C38" s="90"/>
      <c r="D38" s="91"/>
      <c r="E38" s="74"/>
      <c r="F38" s="75" t="s">
        <v>182</v>
      </c>
      <c r="G38" s="74"/>
      <c r="H38" s="74" t="s">
        <v>183</v>
      </c>
      <c r="I38" s="74" t="s">
        <v>184</v>
      </c>
      <c r="J38" s="76"/>
      <c r="K38" s="76"/>
    </row>
    <row r="39" spans="2:11" ht="65">
      <c r="B39" s="97" t="str">
        <f>CONCATENATE('Logic Model'!E23)</f>
        <v/>
      </c>
      <c r="C39" s="90"/>
      <c r="D39" s="91"/>
      <c r="E39" s="74"/>
      <c r="F39" s="75" t="s">
        <v>182</v>
      </c>
      <c r="G39" s="74"/>
      <c r="H39" s="74" t="s">
        <v>183</v>
      </c>
      <c r="I39" s="74" t="s">
        <v>184</v>
      </c>
      <c r="J39" s="76"/>
      <c r="K39" s="76"/>
    </row>
    <row r="40" spans="2:11" ht="65">
      <c r="B40" s="97" t="str">
        <f>CONCATENATE('Logic Model'!E24)</f>
        <v/>
      </c>
      <c r="C40" s="90"/>
      <c r="D40" s="91"/>
      <c r="E40" s="74"/>
      <c r="F40" s="75" t="s">
        <v>182</v>
      </c>
      <c r="G40" s="74"/>
      <c r="H40" s="74" t="s">
        <v>183</v>
      </c>
      <c r="I40" s="74" t="s">
        <v>184</v>
      </c>
      <c r="J40" s="76"/>
      <c r="K40" s="76"/>
    </row>
    <row r="41" spans="2:11" ht="65">
      <c r="B41" s="97" t="str">
        <f>CONCATENATE('Logic Model'!E25)</f>
        <v/>
      </c>
      <c r="C41" s="90"/>
      <c r="D41" s="91"/>
      <c r="E41" s="74"/>
      <c r="F41" s="75" t="s">
        <v>182</v>
      </c>
      <c r="G41" s="74"/>
      <c r="H41" s="74" t="s">
        <v>183</v>
      </c>
      <c r="I41" s="74" t="s">
        <v>184</v>
      </c>
      <c r="J41" s="76"/>
      <c r="K41" s="76"/>
    </row>
    <row r="42" spans="2:11" ht="65">
      <c r="B42" s="97" t="str">
        <f>CONCATENATE('Logic Model'!E26)</f>
        <v/>
      </c>
      <c r="C42" s="92"/>
      <c r="D42" s="93"/>
      <c r="E42" s="94"/>
      <c r="F42" s="95" t="s">
        <v>182</v>
      </c>
      <c r="G42" s="94"/>
      <c r="H42" s="94" t="s">
        <v>183</v>
      </c>
      <c r="I42" s="94" t="s">
        <v>184</v>
      </c>
      <c r="J42" s="96"/>
      <c r="K42" s="96"/>
    </row>
    <row r="43" spans="2:11">
      <c r="B43" s="86" t="str">
        <f>CONCATENATE('Logic Model'!F16,":"," ",'Logic Model'!F17)</f>
        <v xml:space="preserve">Output 1.5: </v>
      </c>
      <c r="C43" s="87"/>
      <c r="D43" s="87"/>
      <c r="E43" s="87"/>
      <c r="F43" s="87"/>
      <c r="G43" s="87"/>
      <c r="H43" s="87"/>
      <c r="I43" s="87"/>
      <c r="J43" s="87"/>
      <c r="K43" s="88"/>
    </row>
    <row r="44" spans="2:11" ht="65">
      <c r="B44" s="97" t="str">
        <f>CONCATENATE('Logic Model'!F19)</f>
        <v>A1.5.1</v>
      </c>
      <c r="C44" s="90"/>
      <c r="D44" s="91"/>
      <c r="E44" s="74"/>
      <c r="F44" s="75" t="s">
        <v>182</v>
      </c>
      <c r="G44" s="74"/>
      <c r="H44" s="74" t="s">
        <v>183</v>
      </c>
      <c r="I44" s="74" t="s">
        <v>184</v>
      </c>
      <c r="J44" s="76"/>
      <c r="K44" s="76"/>
    </row>
    <row r="45" spans="2:11" ht="65">
      <c r="B45" s="97" t="str">
        <f>CONCATENATE('Logic Model'!F20)</f>
        <v>A1.5.2</v>
      </c>
      <c r="C45" s="90"/>
      <c r="D45" s="91"/>
      <c r="E45" s="74"/>
      <c r="F45" s="75" t="s">
        <v>182</v>
      </c>
      <c r="G45" s="74"/>
      <c r="H45" s="74" t="s">
        <v>183</v>
      </c>
      <c r="I45" s="74" t="s">
        <v>184</v>
      </c>
      <c r="J45" s="76"/>
      <c r="K45" s="76"/>
    </row>
    <row r="46" spans="2:11" ht="65">
      <c r="B46" s="97" t="str">
        <f>CONCATENATE('Logic Model'!F21)</f>
        <v/>
      </c>
      <c r="C46" s="90"/>
      <c r="D46" s="91"/>
      <c r="E46" s="74"/>
      <c r="F46" s="75" t="s">
        <v>182</v>
      </c>
      <c r="G46" s="74"/>
      <c r="H46" s="74" t="s">
        <v>183</v>
      </c>
      <c r="I46" s="74" t="s">
        <v>184</v>
      </c>
      <c r="J46" s="76"/>
      <c r="K46" s="76"/>
    </row>
    <row r="47" spans="2:11" ht="65">
      <c r="B47" s="97" t="str">
        <f>CONCATENATE('Logic Model'!F22)</f>
        <v/>
      </c>
      <c r="C47" s="90"/>
      <c r="D47" s="91"/>
      <c r="E47" s="74"/>
      <c r="F47" s="75" t="s">
        <v>182</v>
      </c>
      <c r="G47" s="74"/>
      <c r="H47" s="74" t="s">
        <v>183</v>
      </c>
      <c r="I47" s="74" t="s">
        <v>184</v>
      </c>
      <c r="J47" s="76"/>
      <c r="K47" s="76"/>
    </row>
    <row r="48" spans="2:11" ht="65">
      <c r="B48" s="97" t="str">
        <f>CONCATENATE('Logic Model'!F23)</f>
        <v/>
      </c>
      <c r="C48" s="90"/>
      <c r="D48" s="91"/>
      <c r="E48" s="74"/>
      <c r="F48" s="75" t="s">
        <v>182</v>
      </c>
      <c r="G48" s="74"/>
      <c r="H48" s="74" t="s">
        <v>183</v>
      </c>
      <c r="I48" s="74" t="s">
        <v>184</v>
      </c>
      <c r="J48" s="76"/>
      <c r="K48" s="76"/>
    </row>
    <row r="49" spans="2:11" ht="65">
      <c r="B49" s="97" t="str">
        <f>CONCATENATE('Logic Model'!F24)</f>
        <v/>
      </c>
      <c r="C49" s="90"/>
      <c r="D49" s="91"/>
      <c r="E49" s="74"/>
      <c r="F49" s="75" t="s">
        <v>182</v>
      </c>
      <c r="G49" s="74"/>
      <c r="H49" s="74" t="s">
        <v>183</v>
      </c>
      <c r="I49" s="74" t="s">
        <v>184</v>
      </c>
      <c r="J49" s="76"/>
      <c r="K49" s="76"/>
    </row>
    <row r="50" spans="2:11" ht="65">
      <c r="B50" s="97" t="str">
        <f>CONCATENATE('Logic Model'!F25)</f>
        <v/>
      </c>
      <c r="C50" s="90"/>
      <c r="D50" s="91"/>
      <c r="E50" s="74"/>
      <c r="F50" s="75" t="s">
        <v>182</v>
      </c>
      <c r="G50" s="74"/>
      <c r="H50" s="74" t="s">
        <v>183</v>
      </c>
      <c r="I50" s="74" t="s">
        <v>184</v>
      </c>
      <c r="J50" s="76"/>
      <c r="K50" s="76"/>
    </row>
    <row r="51" spans="2:11" ht="65">
      <c r="B51" s="97" t="str">
        <f>CONCATENATE('Logic Model'!F26)</f>
        <v/>
      </c>
      <c r="C51" s="92"/>
      <c r="D51" s="93"/>
      <c r="E51" s="94"/>
      <c r="F51" s="95" t="s">
        <v>182</v>
      </c>
      <c r="G51" s="94"/>
      <c r="H51" s="94" t="s">
        <v>183</v>
      </c>
      <c r="I51" s="94" t="s">
        <v>184</v>
      </c>
      <c r="J51" s="96"/>
      <c r="K51" s="96"/>
    </row>
    <row r="52" spans="2:11">
      <c r="B52" s="86" t="str">
        <f>CONCATENATE('Logic Model'!G16,":"," ",'Logic Model'!G17)</f>
        <v xml:space="preserve">Output 1.6: </v>
      </c>
      <c r="C52" s="87"/>
      <c r="D52" s="87"/>
      <c r="E52" s="87"/>
      <c r="F52" s="87"/>
      <c r="G52" s="87"/>
      <c r="H52" s="87"/>
      <c r="I52" s="87"/>
      <c r="J52" s="87"/>
      <c r="K52" s="88"/>
    </row>
    <row r="53" spans="2:11" ht="65">
      <c r="B53" s="97" t="str">
        <f>CONCATENATE('Logic Model'!G19)</f>
        <v>A1.6.1</v>
      </c>
      <c r="C53" s="90"/>
      <c r="D53" s="91"/>
      <c r="E53" s="74"/>
      <c r="F53" s="75" t="s">
        <v>182</v>
      </c>
      <c r="G53" s="74"/>
      <c r="H53" s="74" t="s">
        <v>183</v>
      </c>
      <c r="I53" s="74" t="s">
        <v>184</v>
      </c>
      <c r="J53" s="76"/>
      <c r="K53" s="76"/>
    </row>
    <row r="54" spans="2:11" ht="65">
      <c r="B54" s="97" t="str">
        <f>CONCATENATE('Logic Model'!G20)</f>
        <v>A1.6.2</v>
      </c>
      <c r="C54" s="90"/>
      <c r="D54" s="91"/>
      <c r="E54" s="74"/>
      <c r="F54" s="75" t="s">
        <v>182</v>
      </c>
      <c r="G54" s="74"/>
      <c r="H54" s="74" t="s">
        <v>183</v>
      </c>
      <c r="I54" s="74" t="s">
        <v>184</v>
      </c>
      <c r="J54" s="76"/>
      <c r="K54" s="76"/>
    </row>
    <row r="55" spans="2:11" ht="65">
      <c r="B55" s="97" t="str">
        <f>CONCATENATE('Logic Model'!G21)</f>
        <v/>
      </c>
      <c r="C55" s="90"/>
      <c r="D55" s="91"/>
      <c r="E55" s="74"/>
      <c r="F55" s="75" t="s">
        <v>182</v>
      </c>
      <c r="G55" s="74"/>
      <c r="H55" s="74" t="s">
        <v>183</v>
      </c>
      <c r="I55" s="74" t="s">
        <v>184</v>
      </c>
      <c r="J55" s="76"/>
      <c r="K55" s="76"/>
    </row>
    <row r="56" spans="2:11" ht="65">
      <c r="B56" s="97" t="str">
        <f>CONCATENATE('Logic Model'!G22)</f>
        <v/>
      </c>
      <c r="C56" s="90"/>
      <c r="D56" s="91"/>
      <c r="E56" s="74"/>
      <c r="F56" s="75" t="s">
        <v>182</v>
      </c>
      <c r="G56" s="74"/>
      <c r="H56" s="74" t="s">
        <v>183</v>
      </c>
      <c r="I56" s="74" t="s">
        <v>184</v>
      </c>
      <c r="J56" s="76"/>
      <c r="K56" s="76"/>
    </row>
    <row r="57" spans="2:11" ht="65">
      <c r="B57" s="97" t="str">
        <f>CONCATENATE('Logic Model'!G23)</f>
        <v/>
      </c>
      <c r="C57" s="90"/>
      <c r="D57" s="91"/>
      <c r="E57" s="74"/>
      <c r="F57" s="75" t="s">
        <v>182</v>
      </c>
      <c r="G57" s="74"/>
      <c r="H57" s="74" t="s">
        <v>183</v>
      </c>
      <c r="I57" s="74" t="s">
        <v>184</v>
      </c>
      <c r="J57" s="76"/>
      <c r="K57" s="76"/>
    </row>
    <row r="58" spans="2:11" ht="65">
      <c r="B58" s="97" t="str">
        <f>CONCATENATE('Logic Model'!G24)</f>
        <v/>
      </c>
      <c r="C58" s="90"/>
      <c r="D58" s="91"/>
      <c r="E58" s="74"/>
      <c r="F58" s="75" t="s">
        <v>182</v>
      </c>
      <c r="G58" s="74"/>
      <c r="H58" s="74" t="s">
        <v>183</v>
      </c>
      <c r="I58" s="74" t="s">
        <v>184</v>
      </c>
      <c r="J58" s="76"/>
      <c r="K58" s="76"/>
    </row>
    <row r="59" spans="2:11" ht="65">
      <c r="B59" s="97" t="str">
        <f>CONCATENATE('Logic Model'!G25)</f>
        <v/>
      </c>
      <c r="C59" s="90"/>
      <c r="D59" s="91"/>
      <c r="E59" s="74"/>
      <c r="F59" s="75" t="s">
        <v>182</v>
      </c>
      <c r="G59" s="74"/>
      <c r="H59" s="74" t="s">
        <v>183</v>
      </c>
      <c r="I59" s="74" t="s">
        <v>184</v>
      </c>
      <c r="J59" s="76"/>
      <c r="K59" s="76"/>
    </row>
    <row r="60" spans="2:11" ht="66" thickBot="1">
      <c r="B60" s="97" t="str">
        <f>CONCATENATE('Logic Model'!G26)</f>
        <v/>
      </c>
      <c r="C60" s="92"/>
      <c r="D60" s="93"/>
      <c r="E60" s="94"/>
      <c r="F60" s="95" t="s">
        <v>182</v>
      </c>
      <c r="G60" s="94"/>
      <c r="H60" s="94" t="s">
        <v>183</v>
      </c>
      <c r="I60" s="94" t="s">
        <v>184</v>
      </c>
      <c r="J60" s="96"/>
      <c r="K60" s="96"/>
    </row>
    <row r="61" spans="2:11">
      <c r="B61" s="83" t="str">
        <f>CONCATENATE('Logic Model'!C10,":"," ",'Logic Model'!C11)</f>
        <v xml:space="preserve">Project Objective 2: </v>
      </c>
      <c r="C61" s="84"/>
      <c r="D61" s="84"/>
      <c r="E61" s="84"/>
      <c r="F61" s="84"/>
      <c r="G61" s="84"/>
      <c r="H61" s="84"/>
      <c r="I61" s="84"/>
      <c r="J61" s="84"/>
      <c r="K61" s="85"/>
    </row>
    <row r="62" spans="2:11">
      <c r="B62" s="86" t="str">
        <f>CONCATENATE('Logic Model'!B29,":"," ",'Logic Model'!B30)</f>
        <v xml:space="preserve">Output 2.1: </v>
      </c>
      <c r="C62" s="87"/>
      <c r="D62" s="87"/>
      <c r="E62" s="87"/>
      <c r="F62" s="87"/>
      <c r="G62" s="87"/>
      <c r="H62" s="87"/>
      <c r="I62" s="87"/>
      <c r="J62" s="87"/>
      <c r="K62" s="88"/>
    </row>
    <row r="63" spans="2:11" ht="65">
      <c r="B63" s="89" t="str">
        <f>CONCATENATE('Logic Model'!B32)</f>
        <v/>
      </c>
      <c r="C63" s="90"/>
      <c r="D63" s="91"/>
      <c r="E63" s="74"/>
      <c r="F63" s="75" t="s">
        <v>182</v>
      </c>
      <c r="G63" s="74"/>
      <c r="H63" s="74" t="s">
        <v>183</v>
      </c>
      <c r="I63" s="74" t="s">
        <v>184</v>
      </c>
      <c r="J63" s="76"/>
      <c r="K63" s="76"/>
    </row>
    <row r="64" spans="2:11" ht="65">
      <c r="B64" s="89" t="str">
        <f>CONCATENATE('Logic Model'!B33)</f>
        <v/>
      </c>
      <c r="C64" s="90"/>
      <c r="D64" s="91"/>
      <c r="E64" s="74"/>
      <c r="F64" s="75" t="s">
        <v>182</v>
      </c>
      <c r="G64" s="74"/>
      <c r="H64" s="74" t="s">
        <v>183</v>
      </c>
      <c r="I64" s="74" t="s">
        <v>184</v>
      </c>
      <c r="J64" s="76"/>
      <c r="K64" s="76"/>
    </row>
    <row r="65" spans="2:11" ht="65">
      <c r="B65" s="89" t="str">
        <f>CONCATENATE('Logic Model'!B34)</f>
        <v/>
      </c>
      <c r="C65" s="90"/>
      <c r="D65" s="91"/>
      <c r="E65" s="74"/>
      <c r="F65" s="75" t="s">
        <v>182</v>
      </c>
      <c r="G65" s="74"/>
      <c r="H65" s="74" t="s">
        <v>183</v>
      </c>
      <c r="I65" s="74" t="s">
        <v>184</v>
      </c>
      <c r="J65" s="76"/>
      <c r="K65" s="76"/>
    </row>
    <row r="66" spans="2:11" ht="65">
      <c r="B66" s="89" t="str">
        <f>CONCATENATE('Logic Model'!B35)</f>
        <v/>
      </c>
      <c r="C66" s="90"/>
      <c r="D66" s="91"/>
      <c r="E66" s="74"/>
      <c r="F66" s="75" t="s">
        <v>182</v>
      </c>
      <c r="G66" s="74"/>
      <c r="H66" s="74" t="s">
        <v>183</v>
      </c>
      <c r="I66" s="74" t="s">
        <v>184</v>
      </c>
      <c r="J66" s="76"/>
      <c r="K66" s="76"/>
    </row>
    <row r="67" spans="2:11" ht="65">
      <c r="B67" s="89" t="str">
        <f>CONCATENATE('Logic Model'!B36)</f>
        <v/>
      </c>
      <c r="C67" s="90"/>
      <c r="D67" s="91"/>
      <c r="E67" s="74"/>
      <c r="F67" s="75" t="s">
        <v>182</v>
      </c>
      <c r="G67" s="74"/>
      <c r="H67" s="74" t="s">
        <v>183</v>
      </c>
      <c r="I67" s="74" t="s">
        <v>184</v>
      </c>
      <c r="J67" s="76"/>
      <c r="K67" s="76"/>
    </row>
    <row r="68" spans="2:11" ht="65">
      <c r="B68" s="89" t="str">
        <f>CONCATENATE('Logic Model'!B37)</f>
        <v/>
      </c>
      <c r="C68" s="90"/>
      <c r="D68" s="91"/>
      <c r="E68" s="74"/>
      <c r="F68" s="75" t="s">
        <v>182</v>
      </c>
      <c r="G68" s="74"/>
      <c r="H68" s="74" t="s">
        <v>183</v>
      </c>
      <c r="I68" s="74" t="s">
        <v>184</v>
      </c>
      <c r="J68" s="76"/>
      <c r="K68" s="76"/>
    </row>
    <row r="69" spans="2:11" ht="65">
      <c r="B69" s="89" t="str">
        <f>CONCATENATE('Logic Model'!B38)</f>
        <v/>
      </c>
      <c r="C69" s="90"/>
      <c r="D69" s="91"/>
      <c r="E69" s="74"/>
      <c r="F69" s="75" t="s">
        <v>182</v>
      </c>
      <c r="G69" s="74"/>
      <c r="H69" s="74" t="s">
        <v>183</v>
      </c>
      <c r="I69" s="74" t="s">
        <v>184</v>
      </c>
      <c r="J69" s="76"/>
      <c r="K69" s="76"/>
    </row>
    <row r="70" spans="2:11" ht="65">
      <c r="B70" s="89" t="str">
        <f>CONCATENATE('Logic Model'!B39)</f>
        <v/>
      </c>
      <c r="C70" s="92"/>
      <c r="D70" s="93"/>
      <c r="E70" s="94"/>
      <c r="F70" s="95" t="s">
        <v>182</v>
      </c>
      <c r="G70" s="94"/>
      <c r="H70" s="94" t="s">
        <v>183</v>
      </c>
      <c r="I70" s="94" t="s">
        <v>184</v>
      </c>
      <c r="J70" s="96"/>
      <c r="K70" s="96"/>
    </row>
    <row r="71" spans="2:11">
      <c r="B71" s="86" t="str">
        <f>CONCATENATE('Logic Model'!C29,":"," ",'Logic Model'!C30)</f>
        <v xml:space="preserve">Output 2.2: </v>
      </c>
      <c r="C71" s="87"/>
      <c r="D71" s="87"/>
      <c r="E71" s="87"/>
      <c r="F71" s="87"/>
      <c r="G71" s="87"/>
      <c r="H71" s="87"/>
      <c r="I71" s="87"/>
      <c r="J71" s="87"/>
      <c r="K71" s="88"/>
    </row>
    <row r="72" spans="2:11" ht="65">
      <c r="B72" s="97" t="str">
        <f>CONCATENATE('Logic Model'!C32)</f>
        <v/>
      </c>
      <c r="C72" s="90"/>
      <c r="D72" s="91"/>
      <c r="E72" s="74"/>
      <c r="F72" s="75" t="s">
        <v>182</v>
      </c>
      <c r="G72" s="74"/>
      <c r="H72" s="74" t="s">
        <v>183</v>
      </c>
      <c r="I72" s="74" t="s">
        <v>184</v>
      </c>
      <c r="J72" s="76"/>
      <c r="K72" s="76"/>
    </row>
    <row r="73" spans="2:11" ht="65">
      <c r="B73" s="97" t="str">
        <f>CONCATENATE('Logic Model'!C33)</f>
        <v/>
      </c>
      <c r="C73" s="90"/>
      <c r="D73" s="91"/>
      <c r="E73" s="74"/>
      <c r="F73" s="75" t="s">
        <v>182</v>
      </c>
      <c r="G73" s="74"/>
      <c r="H73" s="74" t="s">
        <v>183</v>
      </c>
      <c r="I73" s="74" t="s">
        <v>184</v>
      </c>
      <c r="J73" s="76"/>
      <c r="K73" s="76"/>
    </row>
    <row r="74" spans="2:11" ht="65">
      <c r="B74" s="97" t="str">
        <f>CONCATENATE('Logic Model'!C34)</f>
        <v/>
      </c>
      <c r="C74" s="90"/>
      <c r="D74" s="91"/>
      <c r="E74" s="74"/>
      <c r="F74" s="75" t="s">
        <v>182</v>
      </c>
      <c r="G74" s="74"/>
      <c r="H74" s="74" t="s">
        <v>183</v>
      </c>
      <c r="I74" s="74" t="s">
        <v>184</v>
      </c>
      <c r="J74" s="76"/>
      <c r="K74" s="76"/>
    </row>
    <row r="75" spans="2:11" ht="65">
      <c r="B75" s="97" t="str">
        <f>CONCATENATE('Logic Model'!C35)</f>
        <v/>
      </c>
      <c r="C75" s="90"/>
      <c r="D75" s="91"/>
      <c r="E75" s="74"/>
      <c r="F75" s="75" t="s">
        <v>182</v>
      </c>
      <c r="G75" s="74"/>
      <c r="H75" s="74" t="s">
        <v>183</v>
      </c>
      <c r="I75" s="74" t="s">
        <v>184</v>
      </c>
      <c r="J75" s="76"/>
      <c r="K75" s="76"/>
    </row>
    <row r="76" spans="2:11" ht="65">
      <c r="B76" s="97" t="str">
        <f>CONCATENATE('Logic Model'!C36)</f>
        <v/>
      </c>
      <c r="C76" s="90"/>
      <c r="D76" s="91"/>
      <c r="E76" s="74"/>
      <c r="F76" s="75" t="s">
        <v>182</v>
      </c>
      <c r="G76" s="74"/>
      <c r="H76" s="74" t="s">
        <v>183</v>
      </c>
      <c r="I76" s="74" t="s">
        <v>184</v>
      </c>
      <c r="J76" s="76"/>
      <c r="K76" s="76"/>
    </row>
    <row r="77" spans="2:11" ht="65">
      <c r="B77" s="97" t="str">
        <f>CONCATENATE('Logic Model'!C37)</f>
        <v/>
      </c>
      <c r="C77" s="90"/>
      <c r="D77" s="91"/>
      <c r="E77" s="74"/>
      <c r="F77" s="75" t="s">
        <v>182</v>
      </c>
      <c r="G77" s="74"/>
      <c r="H77" s="74" t="s">
        <v>183</v>
      </c>
      <c r="I77" s="74" t="s">
        <v>184</v>
      </c>
      <c r="J77" s="76"/>
      <c r="K77" s="76"/>
    </row>
    <row r="78" spans="2:11" ht="65">
      <c r="B78" s="97" t="str">
        <f>CONCATENATE('Logic Model'!C38)</f>
        <v/>
      </c>
      <c r="C78" s="90"/>
      <c r="D78" s="91"/>
      <c r="E78" s="74"/>
      <c r="F78" s="75" t="s">
        <v>182</v>
      </c>
      <c r="G78" s="74"/>
      <c r="H78" s="74" t="s">
        <v>183</v>
      </c>
      <c r="I78" s="74" t="s">
        <v>184</v>
      </c>
      <c r="J78" s="76"/>
      <c r="K78" s="76"/>
    </row>
    <row r="79" spans="2:11" ht="65">
      <c r="B79" s="97" t="str">
        <f>CONCATENATE('Logic Model'!C39)</f>
        <v/>
      </c>
      <c r="C79" s="92"/>
      <c r="D79" s="93"/>
      <c r="E79" s="94"/>
      <c r="F79" s="95" t="s">
        <v>182</v>
      </c>
      <c r="G79" s="94"/>
      <c r="H79" s="94" t="s">
        <v>183</v>
      </c>
      <c r="I79" s="94" t="s">
        <v>184</v>
      </c>
      <c r="J79" s="96"/>
      <c r="K79" s="96"/>
    </row>
    <row r="80" spans="2:11">
      <c r="B80" s="86" t="str">
        <f>CONCATENATE('Logic Model'!D29,":"," ",'Logic Model'!D30)</f>
        <v xml:space="preserve">Output 2.3: </v>
      </c>
      <c r="C80" s="87"/>
      <c r="D80" s="87"/>
      <c r="E80" s="87"/>
      <c r="F80" s="87"/>
      <c r="G80" s="87"/>
      <c r="H80" s="87"/>
      <c r="I80" s="87"/>
      <c r="J80" s="87"/>
      <c r="K80" s="88"/>
    </row>
    <row r="81" spans="2:11" ht="65">
      <c r="B81" s="97" t="str">
        <f>CONCATENATE('Logic Model'!D45)</f>
        <v/>
      </c>
      <c r="C81" s="90"/>
      <c r="D81" s="91"/>
      <c r="E81" s="74"/>
      <c r="F81" s="75" t="s">
        <v>182</v>
      </c>
      <c r="G81" s="74"/>
      <c r="H81" s="74" t="s">
        <v>183</v>
      </c>
      <c r="I81" s="74" t="s">
        <v>184</v>
      </c>
      <c r="J81" s="76"/>
      <c r="K81" s="76"/>
    </row>
    <row r="82" spans="2:11" ht="65">
      <c r="B82" s="97" t="str">
        <f>CONCATENATE('Logic Model'!D46)</f>
        <v/>
      </c>
      <c r="C82" s="90"/>
      <c r="D82" s="91"/>
      <c r="E82" s="74"/>
      <c r="F82" s="75" t="s">
        <v>182</v>
      </c>
      <c r="G82" s="74"/>
      <c r="H82" s="74" t="s">
        <v>183</v>
      </c>
      <c r="I82" s="74" t="s">
        <v>184</v>
      </c>
      <c r="J82" s="76"/>
      <c r="K82" s="76"/>
    </row>
    <row r="83" spans="2:11" ht="65">
      <c r="B83" s="97" t="str">
        <f>CONCATENATE('Logic Model'!D47)</f>
        <v/>
      </c>
      <c r="C83" s="90"/>
      <c r="D83" s="91"/>
      <c r="E83" s="74"/>
      <c r="F83" s="75" t="s">
        <v>182</v>
      </c>
      <c r="G83" s="74"/>
      <c r="H83" s="74" t="s">
        <v>183</v>
      </c>
      <c r="I83" s="74" t="s">
        <v>184</v>
      </c>
      <c r="J83" s="76"/>
      <c r="K83" s="76"/>
    </row>
    <row r="84" spans="2:11" ht="65">
      <c r="B84" s="97" t="str">
        <f>CONCATENATE('Logic Model'!D48)</f>
        <v/>
      </c>
      <c r="C84" s="90"/>
      <c r="D84" s="91"/>
      <c r="E84" s="74"/>
      <c r="F84" s="75" t="s">
        <v>182</v>
      </c>
      <c r="G84" s="74"/>
      <c r="H84" s="74" t="s">
        <v>183</v>
      </c>
      <c r="I84" s="74" t="s">
        <v>184</v>
      </c>
      <c r="J84" s="76"/>
      <c r="K84" s="76"/>
    </row>
    <row r="85" spans="2:11" ht="65">
      <c r="B85" s="97" t="str">
        <f>CONCATENATE('Logic Model'!D49)</f>
        <v/>
      </c>
      <c r="C85" s="90"/>
      <c r="D85" s="91"/>
      <c r="E85" s="74"/>
      <c r="F85" s="75" t="s">
        <v>182</v>
      </c>
      <c r="G85" s="74"/>
      <c r="H85" s="74" t="s">
        <v>183</v>
      </c>
      <c r="I85" s="74" t="s">
        <v>184</v>
      </c>
      <c r="J85" s="76"/>
      <c r="K85" s="76"/>
    </row>
    <row r="86" spans="2:11" ht="65">
      <c r="B86" s="97" t="str">
        <f>CONCATENATE('Logic Model'!D50)</f>
        <v/>
      </c>
      <c r="C86" s="90"/>
      <c r="D86" s="91"/>
      <c r="E86" s="74"/>
      <c r="F86" s="75" t="s">
        <v>182</v>
      </c>
      <c r="G86" s="74"/>
      <c r="H86" s="74" t="s">
        <v>183</v>
      </c>
      <c r="I86" s="74" t="s">
        <v>184</v>
      </c>
      <c r="J86" s="76"/>
      <c r="K86" s="76"/>
    </row>
    <row r="87" spans="2:11" ht="65">
      <c r="B87" s="97" t="str">
        <f>CONCATENATE('Logic Model'!D51)</f>
        <v/>
      </c>
      <c r="C87" s="90"/>
      <c r="D87" s="91"/>
      <c r="E87" s="74"/>
      <c r="F87" s="75" t="s">
        <v>182</v>
      </c>
      <c r="G87" s="74"/>
      <c r="H87" s="74" t="s">
        <v>183</v>
      </c>
      <c r="I87" s="74" t="s">
        <v>184</v>
      </c>
      <c r="J87" s="76"/>
      <c r="K87" s="76"/>
    </row>
    <row r="88" spans="2:11" ht="65">
      <c r="B88" s="97" t="str">
        <f>CONCATENATE('Logic Model'!D52)</f>
        <v/>
      </c>
      <c r="C88" s="92"/>
      <c r="D88" s="93"/>
      <c r="E88" s="94"/>
      <c r="F88" s="95" t="s">
        <v>182</v>
      </c>
      <c r="G88" s="94"/>
      <c r="H88" s="94" t="s">
        <v>183</v>
      </c>
      <c r="I88" s="94" t="s">
        <v>184</v>
      </c>
      <c r="J88" s="96"/>
      <c r="K88" s="96"/>
    </row>
    <row r="89" spans="2:11">
      <c r="B89" s="86" t="str">
        <f>CONCATENATE('Logic Model'!E29,":"," ",'Logic Model'!E30)</f>
        <v xml:space="preserve">Output 2.4: </v>
      </c>
      <c r="C89" s="87"/>
      <c r="D89" s="87"/>
      <c r="E89" s="87"/>
      <c r="F89" s="87"/>
      <c r="G89" s="87"/>
      <c r="H89" s="87"/>
      <c r="I89" s="87"/>
      <c r="J89" s="87"/>
      <c r="K89" s="88"/>
    </row>
    <row r="90" spans="2:11" ht="65">
      <c r="B90" s="97" t="str">
        <f>CONCATENATE('Logic Model'!E32)</f>
        <v/>
      </c>
      <c r="C90" s="90"/>
      <c r="D90" s="91"/>
      <c r="E90" s="74"/>
      <c r="F90" s="75" t="s">
        <v>182</v>
      </c>
      <c r="G90" s="74"/>
      <c r="H90" s="74" t="s">
        <v>183</v>
      </c>
      <c r="I90" s="74" t="s">
        <v>184</v>
      </c>
      <c r="J90" s="76"/>
      <c r="K90" s="76"/>
    </row>
    <row r="91" spans="2:11" ht="65">
      <c r="B91" s="97" t="str">
        <f>CONCATENATE('Logic Model'!E33)</f>
        <v/>
      </c>
      <c r="C91" s="90"/>
      <c r="D91" s="91"/>
      <c r="E91" s="74"/>
      <c r="F91" s="75" t="s">
        <v>182</v>
      </c>
      <c r="G91" s="74"/>
      <c r="H91" s="74" t="s">
        <v>183</v>
      </c>
      <c r="I91" s="74" t="s">
        <v>184</v>
      </c>
      <c r="J91" s="76"/>
      <c r="K91" s="76"/>
    </row>
    <row r="92" spans="2:11" ht="65">
      <c r="B92" s="97" t="str">
        <f>CONCATENATE('Logic Model'!E34)</f>
        <v/>
      </c>
      <c r="C92" s="90"/>
      <c r="D92" s="91"/>
      <c r="E92" s="74"/>
      <c r="F92" s="75" t="s">
        <v>182</v>
      </c>
      <c r="G92" s="74"/>
      <c r="H92" s="74" t="s">
        <v>183</v>
      </c>
      <c r="I92" s="74" t="s">
        <v>184</v>
      </c>
      <c r="J92" s="76"/>
      <c r="K92" s="76"/>
    </row>
    <row r="93" spans="2:11" ht="65">
      <c r="B93" s="97" t="str">
        <f>CONCATENATE('Logic Model'!E35)</f>
        <v/>
      </c>
      <c r="C93" s="90"/>
      <c r="D93" s="91"/>
      <c r="E93" s="74"/>
      <c r="F93" s="75" t="s">
        <v>182</v>
      </c>
      <c r="G93" s="74"/>
      <c r="H93" s="74" t="s">
        <v>183</v>
      </c>
      <c r="I93" s="74" t="s">
        <v>184</v>
      </c>
      <c r="J93" s="76"/>
      <c r="K93" s="76"/>
    </row>
    <row r="94" spans="2:11" ht="65">
      <c r="B94" s="97" t="str">
        <f>CONCATENATE('Logic Model'!E36)</f>
        <v/>
      </c>
      <c r="C94" s="90"/>
      <c r="D94" s="91"/>
      <c r="E94" s="74"/>
      <c r="F94" s="75" t="s">
        <v>182</v>
      </c>
      <c r="G94" s="74"/>
      <c r="H94" s="74" t="s">
        <v>183</v>
      </c>
      <c r="I94" s="74" t="s">
        <v>184</v>
      </c>
      <c r="J94" s="76"/>
      <c r="K94" s="76"/>
    </row>
    <row r="95" spans="2:11" ht="65">
      <c r="B95" s="97" t="str">
        <f>CONCATENATE('Logic Model'!E37)</f>
        <v/>
      </c>
      <c r="C95" s="90"/>
      <c r="D95" s="91"/>
      <c r="E95" s="74"/>
      <c r="F95" s="75" t="s">
        <v>182</v>
      </c>
      <c r="G95" s="74"/>
      <c r="H95" s="74" t="s">
        <v>183</v>
      </c>
      <c r="I95" s="74" t="s">
        <v>184</v>
      </c>
      <c r="J95" s="76"/>
      <c r="K95" s="76"/>
    </row>
    <row r="96" spans="2:11" ht="65">
      <c r="B96" s="97" t="str">
        <f>CONCATENATE('Logic Model'!E38)</f>
        <v/>
      </c>
      <c r="C96" s="90"/>
      <c r="D96" s="91"/>
      <c r="E96" s="74"/>
      <c r="F96" s="75" t="s">
        <v>182</v>
      </c>
      <c r="G96" s="74"/>
      <c r="H96" s="74" t="s">
        <v>183</v>
      </c>
      <c r="I96" s="74" t="s">
        <v>184</v>
      </c>
      <c r="J96" s="76"/>
      <c r="K96" s="76"/>
    </row>
    <row r="97" spans="2:11" ht="65">
      <c r="B97" s="97" t="str">
        <f>CONCATENATE('Logic Model'!E39)</f>
        <v/>
      </c>
      <c r="C97" s="92"/>
      <c r="D97" s="93"/>
      <c r="E97" s="94"/>
      <c r="F97" s="95" t="s">
        <v>182</v>
      </c>
      <c r="G97" s="94"/>
      <c r="H97" s="94" t="s">
        <v>183</v>
      </c>
      <c r="I97" s="94" t="s">
        <v>184</v>
      </c>
      <c r="J97" s="96"/>
      <c r="K97" s="96"/>
    </row>
    <row r="98" spans="2:11">
      <c r="B98" s="86" t="str">
        <f>CONCATENATE('Logic Model'!F29,":"," ",'Logic Model'!F30)</f>
        <v xml:space="preserve">Output 2.5: </v>
      </c>
      <c r="C98" s="87"/>
      <c r="D98" s="87"/>
      <c r="E98" s="87"/>
      <c r="F98" s="87"/>
      <c r="G98" s="87"/>
      <c r="H98" s="87"/>
      <c r="I98" s="87"/>
      <c r="J98" s="87"/>
      <c r="K98" s="88"/>
    </row>
    <row r="99" spans="2:11" ht="65">
      <c r="B99" s="97" t="str">
        <f>CONCATENATE('Logic Model'!F32)</f>
        <v/>
      </c>
      <c r="C99" s="90"/>
      <c r="D99" s="91"/>
      <c r="E99" s="74"/>
      <c r="F99" s="75" t="s">
        <v>182</v>
      </c>
      <c r="G99" s="74"/>
      <c r="H99" s="74" t="s">
        <v>183</v>
      </c>
      <c r="I99" s="74" t="s">
        <v>184</v>
      </c>
      <c r="J99" s="76"/>
      <c r="K99" s="76"/>
    </row>
    <row r="100" spans="2:11" ht="65">
      <c r="B100" s="97" t="str">
        <f>CONCATENATE('Logic Model'!F33)</f>
        <v/>
      </c>
      <c r="C100" s="90"/>
      <c r="D100" s="91"/>
      <c r="E100" s="74"/>
      <c r="F100" s="75" t="s">
        <v>182</v>
      </c>
      <c r="G100" s="74"/>
      <c r="H100" s="74" t="s">
        <v>183</v>
      </c>
      <c r="I100" s="74" t="s">
        <v>184</v>
      </c>
      <c r="J100" s="76"/>
      <c r="K100" s="76"/>
    </row>
    <row r="101" spans="2:11" ht="65">
      <c r="B101" s="97" t="str">
        <f>CONCATENATE('Logic Model'!F34)</f>
        <v/>
      </c>
      <c r="C101" s="90"/>
      <c r="D101" s="91"/>
      <c r="E101" s="74"/>
      <c r="F101" s="75" t="s">
        <v>182</v>
      </c>
      <c r="G101" s="74"/>
      <c r="H101" s="74" t="s">
        <v>183</v>
      </c>
      <c r="I101" s="74" t="s">
        <v>184</v>
      </c>
      <c r="J101" s="76"/>
      <c r="K101" s="76"/>
    </row>
    <row r="102" spans="2:11" ht="65">
      <c r="B102" s="97" t="str">
        <f>CONCATENATE('Logic Model'!F35)</f>
        <v/>
      </c>
      <c r="C102" s="90"/>
      <c r="D102" s="91"/>
      <c r="E102" s="74"/>
      <c r="F102" s="75" t="s">
        <v>182</v>
      </c>
      <c r="G102" s="74"/>
      <c r="H102" s="74" t="s">
        <v>183</v>
      </c>
      <c r="I102" s="74" t="s">
        <v>184</v>
      </c>
      <c r="J102" s="76"/>
      <c r="K102" s="76"/>
    </row>
    <row r="103" spans="2:11" ht="65">
      <c r="B103" s="97" t="str">
        <f>CONCATENATE('Logic Model'!F36)</f>
        <v/>
      </c>
      <c r="C103" s="90"/>
      <c r="D103" s="91"/>
      <c r="E103" s="74"/>
      <c r="F103" s="75" t="s">
        <v>182</v>
      </c>
      <c r="G103" s="74"/>
      <c r="H103" s="74" t="s">
        <v>183</v>
      </c>
      <c r="I103" s="74" t="s">
        <v>184</v>
      </c>
      <c r="J103" s="76"/>
      <c r="K103" s="76"/>
    </row>
    <row r="104" spans="2:11" ht="65">
      <c r="B104" s="97" t="str">
        <f>CONCATENATE('Logic Model'!F37)</f>
        <v/>
      </c>
      <c r="C104" s="90"/>
      <c r="D104" s="91"/>
      <c r="E104" s="74"/>
      <c r="F104" s="75" t="s">
        <v>182</v>
      </c>
      <c r="G104" s="74"/>
      <c r="H104" s="74" t="s">
        <v>183</v>
      </c>
      <c r="I104" s="74" t="s">
        <v>184</v>
      </c>
      <c r="J104" s="76"/>
      <c r="K104" s="76"/>
    </row>
    <row r="105" spans="2:11" ht="65">
      <c r="B105" s="97" t="str">
        <f>CONCATENATE('Logic Model'!F38)</f>
        <v/>
      </c>
      <c r="C105" s="90"/>
      <c r="D105" s="91"/>
      <c r="E105" s="74"/>
      <c r="F105" s="75" t="s">
        <v>182</v>
      </c>
      <c r="G105" s="74"/>
      <c r="H105" s="74" t="s">
        <v>183</v>
      </c>
      <c r="I105" s="74" t="s">
        <v>184</v>
      </c>
      <c r="J105" s="76"/>
      <c r="K105" s="76"/>
    </row>
    <row r="106" spans="2:11" ht="65">
      <c r="B106" s="97" t="str">
        <f>CONCATENATE('Logic Model'!F39)</f>
        <v/>
      </c>
      <c r="C106" s="92"/>
      <c r="D106" s="93"/>
      <c r="E106" s="94"/>
      <c r="F106" s="95" t="s">
        <v>182</v>
      </c>
      <c r="G106" s="94"/>
      <c r="H106" s="94" t="s">
        <v>183</v>
      </c>
      <c r="I106" s="94" t="s">
        <v>184</v>
      </c>
      <c r="J106" s="96"/>
      <c r="K106" s="96"/>
    </row>
    <row r="107" spans="2:11">
      <c r="B107" s="86" t="str">
        <f>CONCATENATE('Logic Model'!G29,":"," ",'Logic Model'!G30)</f>
        <v xml:space="preserve">Output 2.6: </v>
      </c>
      <c r="C107" s="87"/>
      <c r="D107" s="87"/>
      <c r="E107" s="87"/>
      <c r="F107" s="87"/>
      <c r="G107" s="87"/>
      <c r="H107" s="87"/>
      <c r="I107" s="87"/>
      <c r="J107" s="87"/>
      <c r="K107" s="88"/>
    </row>
    <row r="108" spans="2:11" ht="65">
      <c r="B108" s="97" t="str">
        <f>CONCATENATE('Logic Model'!G32)</f>
        <v/>
      </c>
      <c r="C108" s="90"/>
      <c r="D108" s="91"/>
      <c r="E108" s="74"/>
      <c r="F108" s="75" t="s">
        <v>182</v>
      </c>
      <c r="G108" s="74"/>
      <c r="H108" s="74" t="s">
        <v>183</v>
      </c>
      <c r="I108" s="74" t="s">
        <v>184</v>
      </c>
      <c r="J108" s="76"/>
      <c r="K108" s="76"/>
    </row>
    <row r="109" spans="2:11" ht="65">
      <c r="B109" s="97" t="str">
        <f>CONCATENATE('Logic Model'!G33)</f>
        <v/>
      </c>
      <c r="C109" s="90"/>
      <c r="D109" s="91"/>
      <c r="E109" s="74"/>
      <c r="F109" s="75" t="s">
        <v>182</v>
      </c>
      <c r="G109" s="74"/>
      <c r="H109" s="74" t="s">
        <v>183</v>
      </c>
      <c r="I109" s="74" t="s">
        <v>184</v>
      </c>
      <c r="J109" s="76"/>
      <c r="K109" s="76"/>
    </row>
    <row r="110" spans="2:11" ht="65">
      <c r="B110" s="97" t="str">
        <f>CONCATENATE('Logic Model'!G34)</f>
        <v/>
      </c>
      <c r="C110" s="90"/>
      <c r="D110" s="91"/>
      <c r="E110" s="74"/>
      <c r="F110" s="75" t="s">
        <v>182</v>
      </c>
      <c r="G110" s="74"/>
      <c r="H110" s="74" t="s">
        <v>183</v>
      </c>
      <c r="I110" s="74" t="s">
        <v>184</v>
      </c>
      <c r="J110" s="76"/>
      <c r="K110" s="76"/>
    </row>
    <row r="111" spans="2:11" ht="65">
      <c r="B111" s="97" t="str">
        <f>CONCATENATE('Logic Model'!G35)</f>
        <v/>
      </c>
      <c r="C111" s="90"/>
      <c r="D111" s="91"/>
      <c r="E111" s="74"/>
      <c r="F111" s="75" t="s">
        <v>182</v>
      </c>
      <c r="G111" s="74"/>
      <c r="H111" s="74" t="s">
        <v>183</v>
      </c>
      <c r="I111" s="74" t="s">
        <v>184</v>
      </c>
      <c r="J111" s="76"/>
      <c r="K111" s="76"/>
    </row>
    <row r="112" spans="2:11" ht="65">
      <c r="B112" s="97" t="str">
        <f>CONCATENATE('Logic Model'!G36)</f>
        <v/>
      </c>
      <c r="C112" s="90"/>
      <c r="D112" s="91"/>
      <c r="E112" s="74"/>
      <c r="F112" s="75" t="s">
        <v>182</v>
      </c>
      <c r="G112" s="74"/>
      <c r="H112" s="74" t="s">
        <v>183</v>
      </c>
      <c r="I112" s="74" t="s">
        <v>184</v>
      </c>
      <c r="J112" s="76"/>
      <c r="K112" s="76"/>
    </row>
    <row r="113" spans="2:11" ht="65">
      <c r="B113" s="97" t="str">
        <f>CONCATENATE('Logic Model'!G37)</f>
        <v/>
      </c>
      <c r="C113" s="90"/>
      <c r="D113" s="91"/>
      <c r="E113" s="74"/>
      <c r="F113" s="75" t="s">
        <v>182</v>
      </c>
      <c r="G113" s="74"/>
      <c r="H113" s="74" t="s">
        <v>183</v>
      </c>
      <c r="I113" s="74" t="s">
        <v>184</v>
      </c>
      <c r="J113" s="76"/>
      <c r="K113" s="76"/>
    </row>
    <row r="114" spans="2:11" ht="65">
      <c r="B114" s="97" t="str">
        <f>CONCATENATE('Logic Model'!G38)</f>
        <v/>
      </c>
      <c r="C114" s="90"/>
      <c r="D114" s="91"/>
      <c r="E114" s="74"/>
      <c r="F114" s="75" t="s">
        <v>182</v>
      </c>
      <c r="G114" s="74"/>
      <c r="H114" s="74" t="s">
        <v>183</v>
      </c>
      <c r="I114" s="74" t="s">
        <v>184</v>
      </c>
      <c r="J114" s="76"/>
      <c r="K114" s="76"/>
    </row>
    <row r="115" spans="2:11" ht="66" thickBot="1">
      <c r="B115" s="97" t="str">
        <f>CONCATENATE('Logic Model'!G39)</f>
        <v/>
      </c>
      <c r="C115" s="92"/>
      <c r="D115" s="93"/>
      <c r="E115" s="94"/>
      <c r="F115" s="95" t="s">
        <v>182</v>
      </c>
      <c r="G115" s="94"/>
      <c r="H115" s="94" t="s">
        <v>183</v>
      </c>
      <c r="I115" s="94" t="s">
        <v>184</v>
      </c>
      <c r="J115" s="96"/>
      <c r="K115" s="96"/>
    </row>
    <row r="116" spans="2:11">
      <c r="B116" s="83" t="str">
        <f>CONCATENATE('Logic Model'!D10,":"," ",'Logic Model'!D11)</f>
        <v xml:space="preserve">Project Objective 3: </v>
      </c>
      <c r="C116" s="84"/>
      <c r="D116" s="84"/>
      <c r="E116" s="84"/>
      <c r="F116" s="84"/>
      <c r="G116" s="84"/>
      <c r="H116" s="84"/>
      <c r="I116" s="84"/>
      <c r="J116" s="84"/>
      <c r="K116" s="85"/>
    </row>
    <row r="117" spans="2:11">
      <c r="B117" s="86" t="str">
        <f>CONCATENATE('Logic Model'!B42,":"," ",'Logic Model'!B43)</f>
        <v xml:space="preserve">Output 3.1: </v>
      </c>
      <c r="C117" s="87"/>
      <c r="D117" s="87"/>
      <c r="E117" s="87"/>
      <c r="F117" s="87"/>
      <c r="G117" s="87"/>
      <c r="H117" s="87"/>
      <c r="I117" s="87"/>
      <c r="J117" s="87"/>
      <c r="K117" s="88"/>
    </row>
    <row r="118" spans="2:11" ht="65">
      <c r="B118" s="89" t="str">
        <f>CONCATENATE("1.1:"," ",'Logic Model'!B45)</f>
        <v xml:space="preserve">1.1: </v>
      </c>
      <c r="C118" s="90"/>
      <c r="D118" s="91"/>
      <c r="E118" s="74"/>
      <c r="F118" s="75" t="s">
        <v>182</v>
      </c>
      <c r="G118" s="74"/>
      <c r="H118" s="74" t="s">
        <v>183</v>
      </c>
      <c r="I118" s="74" t="s">
        <v>184</v>
      </c>
      <c r="J118" s="76"/>
      <c r="K118" s="76"/>
    </row>
    <row r="119" spans="2:11" ht="65">
      <c r="B119" s="89" t="str">
        <f>CONCATENATE("1.2:"," ",'Logic Model'!B46)</f>
        <v xml:space="preserve">1.2: </v>
      </c>
      <c r="C119" s="90"/>
      <c r="D119" s="91"/>
      <c r="E119" s="74"/>
      <c r="F119" s="75" t="s">
        <v>182</v>
      </c>
      <c r="G119" s="74"/>
      <c r="H119" s="74" t="s">
        <v>183</v>
      </c>
      <c r="I119" s="74" t="s">
        <v>184</v>
      </c>
      <c r="J119" s="76"/>
      <c r="K119" s="76"/>
    </row>
    <row r="120" spans="2:11" ht="65">
      <c r="B120" s="89" t="str">
        <f>CONCATENATE("1.3:"," ",'Logic Model'!B47)</f>
        <v xml:space="preserve">1.3: </v>
      </c>
      <c r="C120" s="90"/>
      <c r="D120" s="91"/>
      <c r="E120" s="74"/>
      <c r="F120" s="75" t="s">
        <v>182</v>
      </c>
      <c r="G120" s="74"/>
      <c r="H120" s="74" t="s">
        <v>183</v>
      </c>
      <c r="I120" s="74" t="s">
        <v>184</v>
      </c>
      <c r="J120" s="76"/>
      <c r="K120" s="76"/>
    </row>
    <row r="121" spans="2:11" ht="65">
      <c r="B121" s="89" t="str">
        <f>CONCATENATE("1.4:"," ",'Logic Model'!B48)</f>
        <v xml:space="preserve">1.4: </v>
      </c>
      <c r="C121" s="90"/>
      <c r="D121" s="91"/>
      <c r="E121" s="74"/>
      <c r="F121" s="75" t="s">
        <v>182</v>
      </c>
      <c r="G121" s="74"/>
      <c r="H121" s="74" t="s">
        <v>183</v>
      </c>
      <c r="I121" s="74" t="s">
        <v>184</v>
      </c>
      <c r="J121" s="76"/>
      <c r="K121" s="76"/>
    </row>
    <row r="122" spans="2:11" ht="65">
      <c r="B122" s="89" t="str">
        <f>CONCATENATE("1.5:"," ",'Logic Model'!B49)</f>
        <v xml:space="preserve">1.5: </v>
      </c>
      <c r="C122" s="90"/>
      <c r="D122" s="91"/>
      <c r="E122" s="74"/>
      <c r="F122" s="75" t="s">
        <v>182</v>
      </c>
      <c r="G122" s="74"/>
      <c r="H122" s="74" t="s">
        <v>183</v>
      </c>
      <c r="I122" s="74" t="s">
        <v>184</v>
      </c>
      <c r="J122" s="76"/>
      <c r="K122" s="76"/>
    </row>
    <row r="123" spans="2:11" ht="65">
      <c r="B123" s="89" t="str">
        <f>CONCATENATE("1.6:"," ",'Logic Model'!B50)</f>
        <v xml:space="preserve">1.6: </v>
      </c>
      <c r="C123" s="90"/>
      <c r="D123" s="91"/>
      <c r="E123" s="74"/>
      <c r="F123" s="75" t="s">
        <v>182</v>
      </c>
      <c r="G123" s="74"/>
      <c r="H123" s="74" t="s">
        <v>183</v>
      </c>
      <c r="I123" s="74" t="s">
        <v>184</v>
      </c>
      <c r="J123" s="76"/>
      <c r="K123" s="76"/>
    </row>
    <row r="124" spans="2:11" ht="65">
      <c r="B124" s="89" t="str">
        <f>CONCATENATE("1.7:"," ",'Logic Model'!B51)</f>
        <v xml:space="preserve">1.7: </v>
      </c>
      <c r="C124" s="90"/>
      <c r="D124" s="91"/>
      <c r="E124" s="74"/>
      <c r="F124" s="75" t="s">
        <v>182</v>
      </c>
      <c r="G124" s="74"/>
      <c r="H124" s="74" t="s">
        <v>183</v>
      </c>
      <c r="I124" s="74" t="s">
        <v>184</v>
      </c>
      <c r="J124" s="76"/>
      <c r="K124" s="76"/>
    </row>
    <row r="125" spans="2:11" ht="65">
      <c r="B125" s="89" t="str">
        <f>CONCATENATE("1.8:"," ",'Logic Model'!B52)</f>
        <v xml:space="preserve">1.8: </v>
      </c>
      <c r="C125" s="92"/>
      <c r="D125" s="93"/>
      <c r="E125" s="94"/>
      <c r="F125" s="95" t="s">
        <v>182</v>
      </c>
      <c r="G125" s="94"/>
      <c r="H125" s="94" t="s">
        <v>183</v>
      </c>
      <c r="I125" s="94" t="s">
        <v>184</v>
      </c>
      <c r="J125" s="96"/>
      <c r="K125" s="96"/>
    </row>
    <row r="126" spans="2:11">
      <c r="B126" s="86" t="str">
        <f>CONCATENATE('Logic Model'!C42,":"," ",'Logic Model'!C43)</f>
        <v xml:space="preserve">Output 3.2: </v>
      </c>
      <c r="C126" s="87"/>
      <c r="D126" s="87"/>
      <c r="E126" s="87"/>
      <c r="F126" s="87"/>
      <c r="G126" s="87"/>
      <c r="H126" s="87"/>
      <c r="I126" s="87"/>
      <c r="J126" s="87"/>
      <c r="K126" s="88"/>
    </row>
    <row r="127" spans="2:11" ht="65">
      <c r="B127" s="97" t="str">
        <f>CONCATENATE("2.1:"," ",'Logic Model'!C45)</f>
        <v xml:space="preserve">2.1: </v>
      </c>
      <c r="C127" s="90"/>
      <c r="D127" s="91"/>
      <c r="E127" s="74"/>
      <c r="F127" s="75" t="s">
        <v>182</v>
      </c>
      <c r="G127" s="74"/>
      <c r="H127" s="74" t="s">
        <v>183</v>
      </c>
      <c r="I127" s="74" t="s">
        <v>184</v>
      </c>
      <c r="J127" s="76"/>
      <c r="K127" s="76"/>
    </row>
    <row r="128" spans="2:11" ht="65">
      <c r="B128" s="97" t="str">
        <f>CONCATENATE("2.2:"," ",'Logic Model'!C46)</f>
        <v xml:space="preserve">2.2: </v>
      </c>
      <c r="C128" s="90"/>
      <c r="D128" s="91"/>
      <c r="E128" s="74"/>
      <c r="F128" s="75" t="s">
        <v>182</v>
      </c>
      <c r="G128" s="74"/>
      <c r="H128" s="74" t="s">
        <v>183</v>
      </c>
      <c r="I128" s="74" t="s">
        <v>184</v>
      </c>
      <c r="J128" s="76"/>
      <c r="K128" s="76"/>
    </row>
    <row r="129" spans="2:11" ht="65">
      <c r="B129" s="97" t="str">
        <f>CONCATENATE("2.3:"," ",'Logic Model'!C47)</f>
        <v xml:space="preserve">2.3: </v>
      </c>
      <c r="C129" s="90"/>
      <c r="D129" s="91"/>
      <c r="E129" s="74"/>
      <c r="F129" s="75" t="s">
        <v>182</v>
      </c>
      <c r="G129" s="74"/>
      <c r="H129" s="74" t="s">
        <v>183</v>
      </c>
      <c r="I129" s="74" t="s">
        <v>184</v>
      </c>
      <c r="J129" s="76"/>
      <c r="K129" s="76"/>
    </row>
    <row r="130" spans="2:11" ht="65">
      <c r="B130" s="97" t="str">
        <f>CONCATENATE("2.4:"," ",'Logic Model'!C48)</f>
        <v xml:space="preserve">2.4: </v>
      </c>
      <c r="C130" s="90"/>
      <c r="D130" s="91"/>
      <c r="E130" s="74"/>
      <c r="F130" s="75" t="s">
        <v>182</v>
      </c>
      <c r="G130" s="74"/>
      <c r="H130" s="74" t="s">
        <v>183</v>
      </c>
      <c r="I130" s="74" t="s">
        <v>184</v>
      </c>
      <c r="J130" s="76"/>
      <c r="K130" s="76"/>
    </row>
    <row r="131" spans="2:11" ht="65">
      <c r="B131" s="97" t="str">
        <f>CONCATENATE("2.5:"," ",'Logic Model'!C49)</f>
        <v xml:space="preserve">2.5: </v>
      </c>
      <c r="C131" s="90"/>
      <c r="D131" s="91"/>
      <c r="E131" s="74"/>
      <c r="F131" s="75" t="s">
        <v>182</v>
      </c>
      <c r="G131" s="74"/>
      <c r="H131" s="74" t="s">
        <v>183</v>
      </c>
      <c r="I131" s="74" t="s">
        <v>184</v>
      </c>
      <c r="J131" s="76"/>
      <c r="K131" s="76"/>
    </row>
    <row r="132" spans="2:11" ht="65">
      <c r="B132" s="97" t="str">
        <f>CONCATENATE("2.6:"," ",'Logic Model'!C50)</f>
        <v xml:space="preserve">2.6: </v>
      </c>
      <c r="C132" s="90"/>
      <c r="D132" s="91"/>
      <c r="E132" s="74"/>
      <c r="F132" s="75" t="s">
        <v>182</v>
      </c>
      <c r="G132" s="74"/>
      <c r="H132" s="74" t="s">
        <v>183</v>
      </c>
      <c r="I132" s="74" t="s">
        <v>184</v>
      </c>
      <c r="J132" s="76"/>
      <c r="K132" s="76"/>
    </row>
    <row r="133" spans="2:11" ht="65">
      <c r="B133" s="97" t="str">
        <f>CONCATENATE("2.7:"," ",'Logic Model'!C51)</f>
        <v xml:space="preserve">2.7: </v>
      </c>
      <c r="C133" s="90"/>
      <c r="D133" s="91"/>
      <c r="E133" s="74"/>
      <c r="F133" s="75" t="s">
        <v>182</v>
      </c>
      <c r="G133" s="74"/>
      <c r="H133" s="74" t="s">
        <v>183</v>
      </c>
      <c r="I133" s="74" t="s">
        <v>184</v>
      </c>
      <c r="J133" s="76"/>
      <c r="K133" s="76"/>
    </row>
    <row r="134" spans="2:11" ht="65">
      <c r="B134" s="97" t="str">
        <f>CONCATENATE("2.8:"," ",'Logic Model'!C52)</f>
        <v xml:space="preserve">2.8: </v>
      </c>
      <c r="C134" s="92"/>
      <c r="D134" s="93"/>
      <c r="E134" s="94"/>
      <c r="F134" s="95" t="s">
        <v>182</v>
      </c>
      <c r="G134" s="94"/>
      <c r="H134" s="94" t="s">
        <v>183</v>
      </c>
      <c r="I134" s="94" t="s">
        <v>184</v>
      </c>
      <c r="J134" s="96"/>
      <c r="K134" s="96"/>
    </row>
    <row r="135" spans="2:11">
      <c r="B135" s="86" t="str">
        <f>CONCATENATE('Logic Model'!D42,":"," ",'Logic Model'!D43)</f>
        <v xml:space="preserve">Output 3.3: </v>
      </c>
      <c r="C135" s="87"/>
      <c r="D135" s="87"/>
      <c r="E135" s="87"/>
      <c r="F135" s="87"/>
      <c r="G135" s="87"/>
      <c r="H135" s="87"/>
      <c r="I135" s="87"/>
      <c r="J135" s="87"/>
      <c r="K135" s="88"/>
    </row>
    <row r="136" spans="2:11" ht="65">
      <c r="B136" s="97" t="str">
        <f>CONCATENATE("3.1:"," ",'Logic Model'!D45)</f>
        <v xml:space="preserve">3.1: </v>
      </c>
      <c r="C136" s="90"/>
      <c r="D136" s="91"/>
      <c r="E136" s="74"/>
      <c r="F136" s="75" t="s">
        <v>182</v>
      </c>
      <c r="G136" s="74"/>
      <c r="H136" s="74" t="s">
        <v>183</v>
      </c>
      <c r="I136" s="74" t="s">
        <v>184</v>
      </c>
      <c r="J136" s="76"/>
      <c r="K136" s="76"/>
    </row>
    <row r="137" spans="2:11" ht="65">
      <c r="B137" s="97" t="str">
        <f>CONCATENATE("3.2:"," ",'Logic Model'!D46)</f>
        <v xml:space="preserve">3.2: </v>
      </c>
      <c r="C137" s="90"/>
      <c r="D137" s="91"/>
      <c r="E137" s="74"/>
      <c r="F137" s="75" t="s">
        <v>182</v>
      </c>
      <c r="G137" s="74"/>
      <c r="H137" s="74" t="s">
        <v>183</v>
      </c>
      <c r="I137" s="74" t="s">
        <v>184</v>
      </c>
      <c r="J137" s="76"/>
      <c r="K137" s="76"/>
    </row>
    <row r="138" spans="2:11" ht="65">
      <c r="B138" s="97" t="str">
        <f>CONCATENATE("3.3:"," ",'Logic Model'!D47)</f>
        <v xml:space="preserve">3.3: </v>
      </c>
      <c r="C138" s="90"/>
      <c r="D138" s="91"/>
      <c r="E138" s="74"/>
      <c r="F138" s="75" t="s">
        <v>182</v>
      </c>
      <c r="G138" s="74"/>
      <c r="H138" s="74" t="s">
        <v>183</v>
      </c>
      <c r="I138" s="74" t="s">
        <v>184</v>
      </c>
      <c r="J138" s="76"/>
      <c r="K138" s="76"/>
    </row>
    <row r="139" spans="2:11" ht="65">
      <c r="B139" s="97" t="str">
        <f>CONCATENATE("3.4:"," ",'Logic Model'!D48)</f>
        <v xml:space="preserve">3.4: </v>
      </c>
      <c r="C139" s="90"/>
      <c r="D139" s="91"/>
      <c r="E139" s="74"/>
      <c r="F139" s="75" t="s">
        <v>182</v>
      </c>
      <c r="G139" s="74"/>
      <c r="H139" s="74" t="s">
        <v>183</v>
      </c>
      <c r="I139" s="74" t="s">
        <v>184</v>
      </c>
      <c r="J139" s="76"/>
      <c r="K139" s="76"/>
    </row>
    <row r="140" spans="2:11" ht="65">
      <c r="B140" s="97" t="str">
        <f>CONCATENATE("3.5:"," ",'Logic Model'!D49)</f>
        <v xml:space="preserve">3.5: </v>
      </c>
      <c r="C140" s="90"/>
      <c r="D140" s="91"/>
      <c r="E140" s="74"/>
      <c r="F140" s="75" t="s">
        <v>182</v>
      </c>
      <c r="G140" s="74"/>
      <c r="H140" s="74" t="s">
        <v>183</v>
      </c>
      <c r="I140" s="74" t="s">
        <v>184</v>
      </c>
      <c r="J140" s="76"/>
      <c r="K140" s="76"/>
    </row>
    <row r="141" spans="2:11" ht="65">
      <c r="B141" s="97" t="str">
        <f>CONCATENATE("3.6:"," ",'Logic Model'!D50)</f>
        <v xml:space="preserve">3.6: </v>
      </c>
      <c r="C141" s="90"/>
      <c r="D141" s="91"/>
      <c r="E141" s="74"/>
      <c r="F141" s="75" t="s">
        <v>182</v>
      </c>
      <c r="G141" s="74"/>
      <c r="H141" s="74" t="s">
        <v>183</v>
      </c>
      <c r="I141" s="74" t="s">
        <v>184</v>
      </c>
      <c r="J141" s="76"/>
      <c r="K141" s="76"/>
    </row>
    <row r="142" spans="2:11" ht="65">
      <c r="B142" s="97" t="str">
        <f>CONCATENATE("3.7:"," ",'Logic Model'!D51)</f>
        <v xml:space="preserve">3.7: </v>
      </c>
      <c r="C142" s="90"/>
      <c r="D142" s="91"/>
      <c r="E142" s="74"/>
      <c r="F142" s="75" t="s">
        <v>182</v>
      </c>
      <c r="G142" s="74"/>
      <c r="H142" s="74" t="s">
        <v>183</v>
      </c>
      <c r="I142" s="74" t="s">
        <v>184</v>
      </c>
      <c r="J142" s="76"/>
      <c r="K142" s="76"/>
    </row>
    <row r="143" spans="2:11" ht="65">
      <c r="B143" s="97" t="str">
        <f>CONCATENATE("3.8:"," ",'Logic Model'!D52)</f>
        <v xml:space="preserve">3.8: </v>
      </c>
      <c r="C143" s="92"/>
      <c r="D143" s="93"/>
      <c r="E143" s="94"/>
      <c r="F143" s="95" t="s">
        <v>182</v>
      </c>
      <c r="G143" s="94"/>
      <c r="H143" s="94" t="s">
        <v>183</v>
      </c>
      <c r="I143" s="94" t="s">
        <v>184</v>
      </c>
      <c r="J143" s="96"/>
      <c r="K143" s="96"/>
    </row>
    <row r="144" spans="2:11">
      <c r="B144" s="86" t="str">
        <f>CONCATENATE('Logic Model'!E42,":"," ",'Logic Model'!E43)</f>
        <v xml:space="preserve">Output 3.4: </v>
      </c>
      <c r="C144" s="87"/>
      <c r="D144" s="87"/>
      <c r="E144" s="87"/>
      <c r="F144" s="87"/>
      <c r="G144" s="87"/>
      <c r="H144" s="87"/>
      <c r="I144" s="87"/>
      <c r="J144" s="87"/>
      <c r="K144" s="88"/>
    </row>
    <row r="145" spans="2:11" ht="65">
      <c r="B145" s="97" t="str">
        <f>CONCATENATE("4.1:"," ",'Logic Model'!E45)</f>
        <v xml:space="preserve">4.1: </v>
      </c>
      <c r="C145" s="90"/>
      <c r="D145" s="91"/>
      <c r="E145" s="74"/>
      <c r="F145" s="75" t="s">
        <v>182</v>
      </c>
      <c r="G145" s="74"/>
      <c r="H145" s="74" t="s">
        <v>183</v>
      </c>
      <c r="I145" s="74" t="s">
        <v>184</v>
      </c>
      <c r="J145" s="76"/>
      <c r="K145" s="76"/>
    </row>
    <row r="146" spans="2:11" ht="65">
      <c r="B146" s="97" t="str">
        <f>CONCATENATE("4.2:"," ",'Logic Model'!E46)</f>
        <v xml:space="preserve">4.2: </v>
      </c>
      <c r="C146" s="90"/>
      <c r="D146" s="91"/>
      <c r="E146" s="74"/>
      <c r="F146" s="75" t="s">
        <v>182</v>
      </c>
      <c r="G146" s="74"/>
      <c r="H146" s="74" t="s">
        <v>183</v>
      </c>
      <c r="I146" s="74" t="s">
        <v>184</v>
      </c>
      <c r="J146" s="76"/>
      <c r="K146" s="76"/>
    </row>
    <row r="147" spans="2:11" ht="65">
      <c r="B147" s="97" t="str">
        <f>CONCATENATE("4.3:"," ",'Logic Model'!E47)</f>
        <v xml:space="preserve">4.3: </v>
      </c>
      <c r="C147" s="90"/>
      <c r="D147" s="91"/>
      <c r="E147" s="74"/>
      <c r="F147" s="75" t="s">
        <v>182</v>
      </c>
      <c r="G147" s="74"/>
      <c r="H147" s="74" t="s">
        <v>183</v>
      </c>
      <c r="I147" s="74" t="s">
        <v>184</v>
      </c>
      <c r="J147" s="76"/>
      <c r="K147" s="76"/>
    </row>
    <row r="148" spans="2:11" ht="65">
      <c r="B148" s="97" t="str">
        <f>CONCATENATE("4.4:"," ",'Logic Model'!E48)</f>
        <v xml:space="preserve">4.4: </v>
      </c>
      <c r="C148" s="90"/>
      <c r="D148" s="91"/>
      <c r="E148" s="74"/>
      <c r="F148" s="75" t="s">
        <v>182</v>
      </c>
      <c r="G148" s="74"/>
      <c r="H148" s="74" t="s">
        <v>183</v>
      </c>
      <c r="I148" s="74" t="s">
        <v>184</v>
      </c>
      <c r="J148" s="76"/>
      <c r="K148" s="76"/>
    </row>
    <row r="149" spans="2:11" ht="65">
      <c r="B149" s="97" t="str">
        <f>CONCATENATE("4.5:"," ",'Logic Model'!E49)</f>
        <v xml:space="preserve">4.5: </v>
      </c>
      <c r="C149" s="90"/>
      <c r="D149" s="91"/>
      <c r="E149" s="74"/>
      <c r="F149" s="75" t="s">
        <v>182</v>
      </c>
      <c r="G149" s="74"/>
      <c r="H149" s="74" t="s">
        <v>183</v>
      </c>
      <c r="I149" s="74" t="s">
        <v>184</v>
      </c>
      <c r="J149" s="76"/>
      <c r="K149" s="76"/>
    </row>
    <row r="150" spans="2:11" ht="65">
      <c r="B150" s="97" t="str">
        <f>CONCATENATE("4.6:"," ",'Logic Model'!E50)</f>
        <v xml:space="preserve">4.6: </v>
      </c>
      <c r="C150" s="90"/>
      <c r="D150" s="91"/>
      <c r="E150" s="74"/>
      <c r="F150" s="75" t="s">
        <v>182</v>
      </c>
      <c r="G150" s="74"/>
      <c r="H150" s="74" t="s">
        <v>183</v>
      </c>
      <c r="I150" s="74" t="s">
        <v>184</v>
      </c>
      <c r="J150" s="76"/>
      <c r="K150" s="76"/>
    </row>
    <row r="151" spans="2:11" ht="65">
      <c r="B151" s="97" t="str">
        <f>CONCATENATE("4.7:"," ",'Logic Model'!E51)</f>
        <v xml:space="preserve">4.7: </v>
      </c>
      <c r="C151" s="90"/>
      <c r="D151" s="91"/>
      <c r="E151" s="74"/>
      <c r="F151" s="75" t="s">
        <v>182</v>
      </c>
      <c r="G151" s="74"/>
      <c r="H151" s="74" t="s">
        <v>183</v>
      </c>
      <c r="I151" s="74" t="s">
        <v>184</v>
      </c>
      <c r="J151" s="76"/>
      <c r="K151" s="76"/>
    </row>
    <row r="152" spans="2:11" ht="65">
      <c r="B152" s="97" t="str">
        <f>CONCATENATE("4.8:"," ",'Logic Model'!E52)</f>
        <v xml:space="preserve">4.8: </v>
      </c>
      <c r="C152" s="92"/>
      <c r="D152" s="93"/>
      <c r="E152" s="94"/>
      <c r="F152" s="95" t="s">
        <v>182</v>
      </c>
      <c r="G152" s="94"/>
      <c r="H152" s="94" t="s">
        <v>183</v>
      </c>
      <c r="I152" s="94" t="s">
        <v>184</v>
      </c>
      <c r="J152" s="96"/>
      <c r="K152" s="96"/>
    </row>
    <row r="153" spans="2:11">
      <c r="B153" s="86" t="str">
        <f>CONCATENATE('Logic Model'!F42,":"," ",'Logic Model'!F43)</f>
        <v xml:space="preserve">Output 3.5: </v>
      </c>
      <c r="C153" s="87"/>
      <c r="D153" s="87"/>
      <c r="E153" s="87"/>
      <c r="F153" s="87"/>
      <c r="G153" s="87"/>
      <c r="H153" s="87"/>
      <c r="I153" s="87"/>
      <c r="J153" s="87"/>
      <c r="K153" s="88"/>
    </row>
    <row r="154" spans="2:11" ht="65">
      <c r="B154" s="97" t="str">
        <f>CONCATENATE("5.1:"," ",'Logic Model'!F45)</f>
        <v xml:space="preserve">5.1: </v>
      </c>
      <c r="C154" s="90"/>
      <c r="D154" s="91"/>
      <c r="E154" s="74"/>
      <c r="F154" s="75" t="s">
        <v>182</v>
      </c>
      <c r="G154" s="74"/>
      <c r="H154" s="74" t="s">
        <v>183</v>
      </c>
      <c r="I154" s="74" t="s">
        <v>184</v>
      </c>
      <c r="J154" s="76"/>
      <c r="K154" s="76"/>
    </row>
    <row r="155" spans="2:11" ht="65">
      <c r="B155" s="97" t="str">
        <f>CONCATENATE("5.2:"," ",'Logic Model'!F46)</f>
        <v xml:space="preserve">5.2: </v>
      </c>
      <c r="C155" s="90"/>
      <c r="D155" s="91"/>
      <c r="E155" s="74"/>
      <c r="F155" s="75" t="s">
        <v>182</v>
      </c>
      <c r="G155" s="74"/>
      <c r="H155" s="74" t="s">
        <v>183</v>
      </c>
      <c r="I155" s="74" t="s">
        <v>184</v>
      </c>
      <c r="J155" s="76"/>
      <c r="K155" s="76"/>
    </row>
    <row r="156" spans="2:11" ht="65">
      <c r="B156" s="97" t="str">
        <f>CONCATENATE("5.3:"," ",'Logic Model'!F47)</f>
        <v xml:space="preserve">5.3: </v>
      </c>
      <c r="C156" s="90"/>
      <c r="D156" s="91"/>
      <c r="E156" s="74"/>
      <c r="F156" s="75" t="s">
        <v>182</v>
      </c>
      <c r="G156" s="74"/>
      <c r="H156" s="74" t="s">
        <v>183</v>
      </c>
      <c r="I156" s="74" t="s">
        <v>184</v>
      </c>
      <c r="J156" s="76"/>
      <c r="K156" s="76"/>
    </row>
    <row r="157" spans="2:11" ht="65">
      <c r="B157" s="97" t="str">
        <f>CONCATENATE("5.4:"," ",'Logic Model'!F48)</f>
        <v xml:space="preserve">5.4: </v>
      </c>
      <c r="C157" s="90"/>
      <c r="D157" s="91"/>
      <c r="E157" s="74"/>
      <c r="F157" s="75" t="s">
        <v>182</v>
      </c>
      <c r="G157" s="74"/>
      <c r="H157" s="74" t="s">
        <v>183</v>
      </c>
      <c r="I157" s="74" t="s">
        <v>184</v>
      </c>
      <c r="J157" s="76"/>
      <c r="K157" s="76"/>
    </row>
    <row r="158" spans="2:11" ht="65">
      <c r="B158" s="97" t="str">
        <f>CONCATENATE("5.5:"," ",'Logic Model'!F49)</f>
        <v xml:space="preserve">5.5: </v>
      </c>
      <c r="C158" s="90"/>
      <c r="D158" s="91"/>
      <c r="E158" s="74"/>
      <c r="F158" s="75" t="s">
        <v>182</v>
      </c>
      <c r="G158" s="74"/>
      <c r="H158" s="74" t="s">
        <v>183</v>
      </c>
      <c r="I158" s="74" t="s">
        <v>184</v>
      </c>
      <c r="J158" s="76"/>
      <c r="K158" s="76"/>
    </row>
    <row r="159" spans="2:11" ht="65">
      <c r="B159" s="97" t="str">
        <f>CONCATENATE("5.6:"," ",'Logic Model'!F50)</f>
        <v xml:space="preserve">5.6: </v>
      </c>
      <c r="C159" s="90"/>
      <c r="D159" s="91"/>
      <c r="E159" s="74"/>
      <c r="F159" s="75" t="s">
        <v>182</v>
      </c>
      <c r="G159" s="74"/>
      <c r="H159" s="74" t="s">
        <v>183</v>
      </c>
      <c r="I159" s="74" t="s">
        <v>184</v>
      </c>
      <c r="J159" s="76"/>
      <c r="K159" s="76"/>
    </row>
    <row r="160" spans="2:11" ht="65">
      <c r="B160" s="97" t="str">
        <f>CONCATENATE("5.7:"," ",'Logic Model'!F51)</f>
        <v xml:space="preserve">5.7: </v>
      </c>
      <c r="C160" s="90"/>
      <c r="D160" s="91"/>
      <c r="E160" s="74"/>
      <c r="F160" s="75" t="s">
        <v>182</v>
      </c>
      <c r="G160" s="74"/>
      <c r="H160" s="74" t="s">
        <v>183</v>
      </c>
      <c r="I160" s="74" t="s">
        <v>184</v>
      </c>
      <c r="J160" s="76"/>
      <c r="K160" s="76"/>
    </row>
    <row r="161" spans="2:11" ht="65">
      <c r="B161" s="97" t="str">
        <f>CONCATENATE("5.8:"," ",'Logic Model'!F52)</f>
        <v xml:space="preserve">5.8: </v>
      </c>
      <c r="C161" s="92"/>
      <c r="D161" s="93"/>
      <c r="E161" s="94"/>
      <c r="F161" s="95" t="s">
        <v>182</v>
      </c>
      <c r="G161" s="94"/>
      <c r="H161" s="94" t="s">
        <v>183</v>
      </c>
      <c r="I161" s="94" t="s">
        <v>184</v>
      </c>
      <c r="J161" s="96"/>
      <c r="K161" s="96"/>
    </row>
    <row r="162" spans="2:11">
      <c r="B162" s="86" t="str">
        <f>CONCATENATE('Logic Model'!G42,":"," ",'Logic Model'!G43)</f>
        <v xml:space="preserve">Output 3.6: </v>
      </c>
      <c r="C162" s="87"/>
      <c r="D162" s="87"/>
      <c r="E162" s="87"/>
      <c r="F162" s="87"/>
      <c r="G162" s="87"/>
      <c r="H162" s="87"/>
      <c r="I162" s="87"/>
      <c r="J162" s="87"/>
      <c r="K162" s="88"/>
    </row>
    <row r="163" spans="2:11" ht="65">
      <c r="B163" s="97" t="str">
        <f>CONCATENATE("6.1:"," ",'Logic Model'!G45)</f>
        <v xml:space="preserve">6.1: </v>
      </c>
      <c r="C163" s="90"/>
      <c r="D163" s="91"/>
      <c r="E163" s="74"/>
      <c r="F163" s="75" t="s">
        <v>182</v>
      </c>
      <c r="G163" s="74"/>
      <c r="H163" s="74" t="s">
        <v>183</v>
      </c>
      <c r="I163" s="74" t="s">
        <v>184</v>
      </c>
      <c r="J163" s="76"/>
      <c r="K163" s="76"/>
    </row>
    <row r="164" spans="2:11" ht="65">
      <c r="B164" s="97" t="str">
        <f>CONCATENATE("6.2:"," ",'Logic Model'!G46)</f>
        <v xml:space="preserve">6.2: </v>
      </c>
      <c r="C164" s="90"/>
      <c r="D164" s="91"/>
      <c r="E164" s="74"/>
      <c r="F164" s="75" t="s">
        <v>182</v>
      </c>
      <c r="G164" s="74"/>
      <c r="H164" s="74" t="s">
        <v>183</v>
      </c>
      <c r="I164" s="74" t="s">
        <v>184</v>
      </c>
      <c r="J164" s="76"/>
      <c r="K164" s="76"/>
    </row>
    <row r="165" spans="2:11" ht="65">
      <c r="B165" s="97" t="str">
        <f>CONCATENATE("6.3:"," ",'Logic Model'!G47)</f>
        <v xml:space="preserve">6.3: </v>
      </c>
      <c r="C165" s="90"/>
      <c r="D165" s="91"/>
      <c r="E165" s="74"/>
      <c r="F165" s="75" t="s">
        <v>182</v>
      </c>
      <c r="G165" s="74"/>
      <c r="H165" s="74" t="s">
        <v>183</v>
      </c>
      <c r="I165" s="74" t="s">
        <v>184</v>
      </c>
      <c r="J165" s="76"/>
      <c r="K165" s="76"/>
    </row>
    <row r="166" spans="2:11" ht="65">
      <c r="B166" s="97" t="str">
        <f>CONCATENATE("6.4:"," ",'Logic Model'!G48)</f>
        <v xml:space="preserve">6.4: </v>
      </c>
      <c r="C166" s="90"/>
      <c r="D166" s="91"/>
      <c r="E166" s="74"/>
      <c r="F166" s="75" t="s">
        <v>182</v>
      </c>
      <c r="G166" s="74"/>
      <c r="H166" s="74" t="s">
        <v>183</v>
      </c>
      <c r="I166" s="74" t="s">
        <v>184</v>
      </c>
      <c r="J166" s="76"/>
      <c r="K166" s="76"/>
    </row>
    <row r="167" spans="2:11" ht="65">
      <c r="B167" s="97" t="str">
        <f>CONCATENATE("6.5:"," ",'Logic Model'!G49)</f>
        <v xml:space="preserve">6.5: </v>
      </c>
      <c r="C167" s="90"/>
      <c r="D167" s="91"/>
      <c r="E167" s="74"/>
      <c r="F167" s="75" t="s">
        <v>182</v>
      </c>
      <c r="G167" s="74"/>
      <c r="H167" s="74" t="s">
        <v>183</v>
      </c>
      <c r="I167" s="74" t="s">
        <v>184</v>
      </c>
      <c r="J167" s="76"/>
      <c r="K167" s="76"/>
    </row>
    <row r="168" spans="2:11" ht="65">
      <c r="B168" s="97" t="str">
        <f>CONCATENATE("6.6:"," ",'Logic Model'!G50)</f>
        <v xml:space="preserve">6.6: </v>
      </c>
      <c r="C168" s="90"/>
      <c r="D168" s="91"/>
      <c r="E168" s="74"/>
      <c r="F168" s="75" t="s">
        <v>182</v>
      </c>
      <c r="G168" s="74"/>
      <c r="H168" s="74" t="s">
        <v>183</v>
      </c>
      <c r="I168" s="74" t="s">
        <v>184</v>
      </c>
      <c r="J168" s="76"/>
      <c r="K168" s="76"/>
    </row>
    <row r="169" spans="2:11" ht="65">
      <c r="B169" s="97" t="str">
        <f>CONCATENATE("6.7:"," ",'Logic Model'!G51)</f>
        <v xml:space="preserve">6.7: </v>
      </c>
      <c r="C169" s="90"/>
      <c r="D169" s="91"/>
      <c r="E169" s="74"/>
      <c r="F169" s="75" t="s">
        <v>182</v>
      </c>
      <c r="G169" s="74"/>
      <c r="H169" s="74" t="s">
        <v>183</v>
      </c>
      <c r="I169" s="74" t="s">
        <v>184</v>
      </c>
      <c r="J169" s="76"/>
      <c r="K169" s="76"/>
    </row>
    <row r="170" spans="2:11" ht="66" thickBot="1">
      <c r="B170" s="97" t="str">
        <f>CONCATENATE("6.8:"," ",'Logic Model'!G52)</f>
        <v xml:space="preserve">6.8: </v>
      </c>
      <c r="C170" s="92"/>
      <c r="D170" s="93"/>
      <c r="E170" s="94"/>
      <c r="F170" s="95" t="s">
        <v>182</v>
      </c>
      <c r="G170" s="94"/>
      <c r="H170" s="94" t="s">
        <v>183</v>
      </c>
      <c r="I170" s="94" t="s">
        <v>184</v>
      </c>
      <c r="J170" s="96"/>
      <c r="K170" s="96"/>
    </row>
    <row r="171" spans="2:11">
      <c r="B171" s="83" t="str">
        <f>CONCATENATE('Logic Model'!E10,":"," ",'Logic Model'!E11)</f>
        <v xml:space="preserve">Project Objective 4: </v>
      </c>
      <c r="C171" s="84"/>
      <c r="D171" s="84"/>
      <c r="E171" s="84"/>
      <c r="F171" s="84"/>
      <c r="G171" s="84"/>
      <c r="H171" s="84"/>
      <c r="I171" s="84"/>
      <c r="J171" s="84"/>
      <c r="K171" s="85"/>
    </row>
    <row r="172" spans="2:11">
      <c r="B172" s="86" t="str">
        <f>CONCATENATE('Logic Model'!B55,":"," ",'Logic Model'!B56)</f>
        <v xml:space="preserve">Output 4.1: </v>
      </c>
      <c r="C172" s="87"/>
      <c r="D172" s="87"/>
      <c r="E172" s="87"/>
      <c r="F172" s="87"/>
      <c r="G172" s="87"/>
      <c r="H172" s="87"/>
      <c r="I172" s="87"/>
      <c r="J172" s="87"/>
      <c r="K172" s="88"/>
    </row>
    <row r="173" spans="2:11" ht="65">
      <c r="B173" s="89" t="str">
        <f>CONCATENATE("1.1:"," ",'Logic Model'!B58)</f>
        <v xml:space="preserve">1.1: </v>
      </c>
      <c r="C173" s="90"/>
      <c r="D173" s="91"/>
      <c r="E173" s="74"/>
      <c r="F173" s="75" t="s">
        <v>182</v>
      </c>
      <c r="G173" s="74"/>
      <c r="H173" s="74" t="s">
        <v>183</v>
      </c>
      <c r="I173" s="74" t="s">
        <v>184</v>
      </c>
      <c r="J173" s="76"/>
      <c r="K173" s="76"/>
    </row>
    <row r="174" spans="2:11" ht="65">
      <c r="B174" s="89" t="str">
        <f>CONCATENATE("1.2:"," ",'Logic Model'!B59)</f>
        <v xml:space="preserve">1.2: </v>
      </c>
      <c r="C174" s="90"/>
      <c r="D174" s="91"/>
      <c r="E174" s="74"/>
      <c r="F174" s="75" t="s">
        <v>182</v>
      </c>
      <c r="G174" s="74"/>
      <c r="H174" s="74" t="s">
        <v>183</v>
      </c>
      <c r="I174" s="74" t="s">
        <v>184</v>
      </c>
      <c r="J174" s="76"/>
      <c r="K174" s="76"/>
    </row>
    <row r="175" spans="2:11" ht="65">
      <c r="B175" s="89" t="str">
        <f>CONCATENATE("1.3:"," ",'Logic Model'!B60)</f>
        <v xml:space="preserve">1.3: </v>
      </c>
      <c r="C175" s="90"/>
      <c r="D175" s="91"/>
      <c r="E175" s="74"/>
      <c r="F175" s="75" t="s">
        <v>182</v>
      </c>
      <c r="G175" s="74"/>
      <c r="H175" s="74" t="s">
        <v>183</v>
      </c>
      <c r="I175" s="74" t="s">
        <v>184</v>
      </c>
      <c r="J175" s="76"/>
      <c r="K175" s="76"/>
    </row>
    <row r="176" spans="2:11" ht="65">
      <c r="B176" s="89" t="str">
        <f>CONCATENATE("1.4:"," ",'Logic Model'!B61)</f>
        <v xml:space="preserve">1.4: </v>
      </c>
      <c r="C176" s="90"/>
      <c r="D176" s="91"/>
      <c r="E176" s="74"/>
      <c r="F176" s="75" t="s">
        <v>182</v>
      </c>
      <c r="G176" s="74"/>
      <c r="H176" s="74" t="s">
        <v>183</v>
      </c>
      <c r="I176" s="74" t="s">
        <v>184</v>
      </c>
      <c r="J176" s="76"/>
      <c r="K176" s="76"/>
    </row>
    <row r="177" spans="2:11" ht="65">
      <c r="B177" s="89" t="str">
        <f>CONCATENATE("1.5:"," ",'Logic Model'!B62)</f>
        <v xml:space="preserve">1.5: </v>
      </c>
      <c r="C177" s="90"/>
      <c r="D177" s="91"/>
      <c r="E177" s="74"/>
      <c r="F177" s="75" t="s">
        <v>182</v>
      </c>
      <c r="G177" s="74"/>
      <c r="H177" s="74" t="s">
        <v>183</v>
      </c>
      <c r="I177" s="74" t="s">
        <v>184</v>
      </c>
      <c r="J177" s="76"/>
      <c r="K177" s="76"/>
    </row>
    <row r="178" spans="2:11" ht="65">
      <c r="B178" s="89" t="str">
        <f>CONCATENATE("1.6:"," ",'Logic Model'!B63)</f>
        <v xml:space="preserve">1.6: </v>
      </c>
      <c r="C178" s="90"/>
      <c r="D178" s="91"/>
      <c r="E178" s="74"/>
      <c r="F178" s="75" t="s">
        <v>182</v>
      </c>
      <c r="G178" s="74"/>
      <c r="H178" s="74" t="s">
        <v>183</v>
      </c>
      <c r="I178" s="74" t="s">
        <v>184</v>
      </c>
      <c r="J178" s="76"/>
      <c r="K178" s="76"/>
    </row>
    <row r="179" spans="2:11" ht="65">
      <c r="B179" s="89" t="str">
        <f>CONCATENATE("1.7:"," ",'Logic Model'!B64)</f>
        <v xml:space="preserve">1.7: </v>
      </c>
      <c r="C179" s="90"/>
      <c r="D179" s="91"/>
      <c r="E179" s="74"/>
      <c r="F179" s="75" t="s">
        <v>182</v>
      </c>
      <c r="G179" s="74"/>
      <c r="H179" s="74" t="s">
        <v>183</v>
      </c>
      <c r="I179" s="74" t="s">
        <v>184</v>
      </c>
      <c r="J179" s="76"/>
      <c r="K179" s="76"/>
    </row>
    <row r="180" spans="2:11" ht="65">
      <c r="B180" s="89" t="str">
        <f>CONCATENATE("1.8:"," ",'Logic Model'!B65)</f>
        <v xml:space="preserve">1.8: </v>
      </c>
      <c r="C180" s="92"/>
      <c r="D180" s="93"/>
      <c r="E180" s="94"/>
      <c r="F180" s="95" t="s">
        <v>182</v>
      </c>
      <c r="G180" s="94"/>
      <c r="H180" s="94" t="s">
        <v>183</v>
      </c>
      <c r="I180" s="94" t="s">
        <v>184</v>
      </c>
      <c r="J180" s="96"/>
      <c r="K180" s="96"/>
    </row>
    <row r="181" spans="2:11">
      <c r="B181" s="86" t="str">
        <f>CONCATENATE('Logic Model'!C55,":"," ",'Logic Model'!C56)</f>
        <v xml:space="preserve">Output 4.2: </v>
      </c>
      <c r="C181" s="87"/>
      <c r="D181" s="87"/>
      <c r="E181" s="87"/>
      <c r="F181" s="87"/>
      <c r="G181" s="87"/>
      <c r="H181" s="87"/>
      <c r="I181" s="87"/>
      <c r="J181" s="87"/>
      <c r="K181" s="88"/>
    </row>
    <row r="182" spans="2:11" ht="65">
      <c r="B182" s="97" t="str">
        <f>CONCATENATE("2.1:"," ",'Logic Model'!C58)</f>
        <v xml:space="preserve">2.1: </v>
      </c>
      <c r="C182" s="90"/>
      <c r="D182" s="91"/>
      <c r="E182" s="74"/>
      <c r="F182" s="75" t="s">
        <v>182</v>
      </c>
      <c r="G182" s="74"/>
      <c r="H182" s="74" t="s">
        <v>183</v>
      </c>
      <c r="I182" s="74" t="s">
        <v>184</v>
      </c>
      <c r="J182" s="76"/>
      <c r="K182" s="76"/>
    </row>
    <row r="183" spans="2:11" ht="65">
      <c r="B183" s="97" t="str">
        <f>CONCATENATE("2.2:"," ",'Logic Model'!C59)</f>
        <v xml:space="preserve">2.2: </v>
      </c>
      <c r="C183" s="90"/>
      <c r="D183" s="91"/>
      <c r="E183" s="74"/>
      <c r="F183" s="75" t="s">
        <v>182</v>
      </c>
      <c r="G183" s="74"/>
      <c r="H183" s="74" t="s">
        <v>183</v>
      </c>
      <c r="I183" s="74" t="s">
        <v>184</v>
      </c>
      <c r="J183" s="76"/>
      <c r="K183" s="76"/>
    </row>
    <row r="184" spans="2:11" ht="65">
      <c r="B184" s="97" t="str">
        <f>CONCATENATE("2.3:"," ",'Logic Model'!C60)</f>
        <v xml:space="preserve">2.3: </v>
      </c>
      <c r="C184" s="90"/>
      <c r="D184" s="91"/>
      <c r="E184" s="74"/>
      <c r="F184" s="75" t="s">
        <v>182</v>
      </c>
      <c r="G184" s="74"/>
      <c r="H184" s="74" t="s">
        <v>183</v>
      </c>
      <c r="I184" s="74" t="s">
        <v>184</v>
      </c>
      <c r="J184" s="76"/>
      <c r="K184" s="76"/>
    </row>
    <row r="185" spans="2:11" ht="65">
      <c r="B185" s="97" t="str">
        <f>CONCATENATE("2.4:"," ",'Logic Model'!C61)</f>
        <v xml:space="preserve">2.4: </v>
      </c>
      <c r="C185" s="90"/>
      <c r="D185" s="91"/>
      <c r="E185" s="74"/>
      <c r="F185" s="75" t="s">
        <v>182</v>
      </c>
      <c r="G185" s="74"/>
      <c r="H185" s="74" t="s">
        <v>183</v>
      </c>
      <c r="I185" s="74" t="s">
        <v>184</v>
      </c>
      <c r="J185" s="76"/>
      <c r="K185" s="76"/>
    </row>
    <row r="186" spans="2:11" ht="65">
      <c r="B186" s="97" t="str">
        <f>CONCATENATE("2.5:"," ",'Logic Model'!C62)</f>
        <v xml:space="preserve">2.5: </v>
      </c>
      <c r="C186" s="90"/>
      <c r="D186" s="91"/>
      <c r="E186" s="74"/>
      <c r="F186" s="75" t="s">
        <v>182</v>
      </c>
      <c r="G186" s="74"/>
      <c r="H186" s="74" t="s">
        <v>183</v>
      </c>
      <c r="I186" s="74" t="s">
        <v>184</v>
      </c>
      <c r="J186" s="76"/>
      <c r="K186" s="76"/>
    </row>
    <row r="187" spans="2:11" ht="65">
      <c r="B187" s="97" t="str">
        <f>CONCATENATE("2.6:"," ",'Logic Model'!C63)</f>
        <v xml:space="preserve">2.6: </v>
      </c>
      <c r="C187" s="90"/>
      <c r="D187" s="91"/>
      <c r="E187" s="74"/>
      <c r="F187" s="75" t="s">
        <v>182</v>
      </c>
      <c r="G187" s="74"/>
      <c r="H187" s="74" t="s">
        <v>183</v>
      </c>
      <c r="I187" s="74" t="s">
        <v>184</v>
      </c>
      <c r="J187" s="76"/>
      <c r="K187" s="76"/>
    </row>
    <row r="188" spans="2:11" ht="65">
      <c r="B188" s="97" t="str">
        <f>CONCATENATE("2.7:"," ",'Logic Model'!C64)</f>
        <v xml:space="preserve">2.7: </v>
      </c>
      <c r="C188" s="90"/>
      <c r="D188" s="91"/>
      <c r="E188" s="74"/>
      <c r="F188" s="75" t="s">
        <v>182</v>
      </c>
      <c r="G188" s="74"/>
      <c r="H188" s="74" t="s">
        <v>183</v>
      </c>
      <c r="I188" s="74" t="s">
        <v>184</v>
      </c>
      <c r="J188" s="76"/>
      <c r="K188" s="76"/>
    </row>
    <row r="189" spans="2:11" ht="65">
      <c r="B189" s="97" t="str">
        <f>CONCATENATE("2.8:"," ",'Logic Model'!C65)</f>
        <v xml:space="preserve">2.8: </v>
      </c>
      <c r="C189" s="92"/>
      <c r="D189" s="93"/>
      <c r="E189" s="94"/>
      <c r="F189" s="95" t="s">
        <v>182</v>
      </c>
      <c r="G189" s="94"/>
      <c r="H189" s="94" t="s">
        <v>183</v>
      </c>
      <c r="I189" s="94" t="s">
        <v>184</v>
      </c>
      <c r="J189" s="96"/>
      <c r="K189" s="96"/>
    </row>
    <row r="190" spans="2:11">
      <c r="B190" s="86" t="str">
        <f>CONCATENATE('Logic Model'!D55,":"," ",'Logic Model'!D56)</f>
        <v xml:space="preserve">Output 4.3: </v>
      </c>
      <c r="C190" s="87"/>
      <c r="D190" s="87"/>
      <c r="E190" s="87"/>
      <c r="F190" s="87"/>
      <c r="G190" s="87"/>
      <c r="H190" s="87"/>
      <c r="I190" s="87"/>
      <c r="J190" s="87"/>
      <c r="K190" s="88"/>
    </row>
    <row r="191" spans="2:11" ht="65">
      <c r="B191" s="97" t="str">
        <f>CONCATENATE("3.1:"," ",'Logic Model'!D58)</f>
        <v xml:space="preserve">3.1: </v>
      </c>
      <c r="C191" s="90"/>
      <c r="D191" s="91"/>
      <c r="E191" s="74"/>
      <c r="F191" s="75" t="s">
        <v>182</v>
      </c>
      <c r="G191" s="74"/>
      <c r="H191" s="74" t="s">
        <v>183</v>
      </c>
      <c r="I191" s="74" t="s">
        <v>184</v>
      </c>
      <c r="J191" s="76"/>
      <c r="K191" s="76"/>
    </row>
    <row r="192" spans="2:11" ht="65">
      <c r="B192" s="97" t="str">
        <f>CONCATENATE("3.2:"," ",'Logic Model'!D59)</f>
        <v xml:space="preserve">3.2: </v>
      </c>
      <c r="C192" s="90"/>
      <c r="D192" s="91"/>
      <c r="E192" s="74"/>
      <c r="F192" s="75" t="s">
        <v>182</v>
      </c>
      <c r="G192" s="74"/>
      <c r="H192" s="74" t="s">
        <v>183</v>
      </c>
      <c r="I192" s="74" t="s">
        <v>184</v>
      </c>
      <c r="J192" s="76"/>
      <c r="K192" s="76"/>
    </row>
    <row r="193" spans="2:11" ht="65">
      <c r="B193" s="97" t="str">
        <f>CONCATENATE("3.3:"," ",'Logic Model'!D60)</f>
        <v xml:space="preserve">3.3: </v>
      </c>
      <c r="C193" s="90"/>
      <c r="D193" s="91"/>
      <c r="E193" s="74"/>
      <c r="F193" s="75" t="s">
        <v>182</v>
      </c>
      <c r="G193" s="74"/>
      <c r="H193" s="74" t="s">
        <v>183</v>
      </c>
      <c r="I193" s="74" t="s">
        <v>184</v>
      </c>
      <c r="J193" s="76"/>
      <c r="K193" s="76"/>
    </row>
    <row r="194" spans="2:11" ht="65">
      <c r="B194" s="97" t="str">
        <f>CONCATENATE("3.4:"," ",'Logic Model'!D61)</f>
        <v xml:space="preserve">3.4: </v>
      </c>
      <c r="C194" s="90"/>
      <c r="D194" s="91"/>
      <c r="E194" s="74"/>
      <c r="F194" s="75" t="s">
        <v>182</v>
      </c>
      <c r="G194" s="74"/>
      <c r="H194" s="74" t="s">
        <v>183</v>
      </c>
      <c r="I194" s="74" t="s">
        <v>184</v>
      </c>
      <c r="J194" s="76"/>
      <c r="K194" s="76"/>
    </row>
    <row r="195" spans="2:11" ht="65">
      <c r="B195" s="97" t="str">
        <f>CONCATENATE("3.5:"," ",'Logic Model'!D62)</f>
        <v xml:space="preserve">3.5: </v>
      </c>
      <c r="C195" s="90"/>
      <c r="D195" s="91"/>
      <c r="E195" s="74"/>
      <c r="F195" s="75" t="s">
        <v>182</v>
      </c>
      <c r="G195" s="74"/>
      <c r="H195" s="74" t="s">
        <v>183</v>
      </c>
      <c r="I195" s="74" t="s">
        <v>184</v>
      </c>
      <c r="J195" s="76"/>
      <c r="K195" s="76"/>
    </row>
    <row r="196" spans="2:11" ht="65">
      <c r="B196" s="97" t="str">
        <f>CONCATENATE("3.6:"," ",'Logic Model'!D63)</f>
        <v xml:space="preserve">3.6: </v>
      </c>
      <c r="C196" s="90"/>
      <c r="D196" s="91"/>
      <c r="E196" s="74"/>
      <c r="F196" s="75" t="s">
        <v>182</v>
      </c>
      <c r="G196" s="74"/>
      <c r="H196" s="74" t="s">
        <v>183</v>
      </c>
      <c r="I196" s="74" t="s">
        <v>184</v>
      </c>
      <c r="J196" s="76"/>
      <c r="K196" s="76"/>
    </row>
    <row r="197" spans="2:11" ht="65">
      <c r="B197" s="97" t="str">
        <f>CONCATENATE("3.7:"," ",'Logic Model'!D64)</f>
        <v xml:space="preserve">3.7: </v>
      </c>
      <c r="C197" s="90"/>
      <c r="D197" s="91"/>
      <c r="E197" s="74"/>
      <c r="F197" s="75" t="s">
        <v>182</v>
      </c>
      <c r="G197" s="74"/>
      <c r="H197" s="74" t="s">
        <v>183</v>
      </c>
      <c r="I197" s="74" t="s">
        <v>184</v>
      </c>
      <c r="J197" s="76"/>
      <c r="K197" s="76"/>
    </row>
    <row r="198" spans="2:11" ht="65">
      <c r="B198" s="97" t="str">
        <f>CONCATENATE("3.8:"," ",'Logic Model'!D65)</f>
        <v xml:space="preserve">3.8: </v>
      </c>
      <c r="C198" s="92"/>
      <c r="D198" s="93"/>
      <c r="E198" s="94"/>
      <c r="F198" s="95" t="s">
        <v>182</v>
      </c>
      <c r="G198" s="94"/>
      <c r="H198" s="94" t="s">
        <v>183</v>
      </c>
      <c r="I198" s="94" t="s">
        <v>184</v>
      </c>
      <c r="J198" s="96"/>
      <c r="K198" s="96"/>
    </row>
    <row r="199" spans="2:11">
      <c r="B199" s="86" t="str">
        <f>CONCATENATE('Logic Model'!E55,":"," ",'Logic Model'!E56)</f>
        <v xml:space="preserve">Output 4.4: </v>
      </c>
      <c r="C199" s="87"/>
      <c r="D199" s="87"/>
      <c r="E199" s="87"/>
      <c r="F199" s="87"/>
      <c r="G199" s="87"/>
      <c r="H199" s="87"/>
      <c r="I199" s="87"/>
      <c r="J199" s="87"/>
      <c r="K199" s="88"/>
    </row>
    <row r="200" spans="2:11" ht="65">
      <c r="B200" s="97" t="str">
        <f>CONCATENATE("4.1:"," ",'Logic Model'!E58)</f>
        <v xml:space="preserve">4.1: </v>
      </c>
      <c r="C200" s="90"/>
      <c r="D200" s="91"/>
      <c r="E200" s="74"/>
      <c r="F200" s="75" t="s">
        <v>182</v>
      </c>
      <c r="G200" s="74"/>
      <c r="H200" s="74" t="s">
        <v>183</v>
      </c>
      <c r="I200" s="74" t="s">
        <v>184</v>
      </c>
      <c r="J200" s="76"/>
      <c r="K200" s="76"/>
    </row>
    <row r="201" spans="2:11" ht="65">
      <c r="B201" s="97" t="str">
        <f>CONCATENATE("4.2:"," ",'Logic Model'!E59)</f>
        <v xml:space="preserve">4.2: </v>
      </c>
      <c r="C201" s="90"/>
      <c r="D201" s="91"/>
      <c r="E201" s="74"/>
      <c r="F201" s="75" t="s">
        <v>182</v>
      </c>
      <c r="G201" s="74"/>
      <c r="H201" s="74" t="s">
        <v>183</v>
      </c>
      <c r="I201" s="74" t="s">
        <v>184</v>
      </c>
      <c r="J201" s="76"/>
      <c r="K201" s="76"/>
    </row>
    <row r="202" spans="2:11" ht="65">
      <c r="B202" s="97" t="str">
        <f>CONCATENATE("4.3:"," ",'Logic Model'!E60)</f>
        <v xml:space="preserve">4.3: </v>
      </c>
      <c r="C202" s="90"/>
      <c r="D202" s="91"/>
      <c r="E202" s="74"/>
      <c r="F202" s="75" t="s">
        <v>182</v>
      </c>
      <c r="G202" s="74"/>
      <c r="H202" s="74" t="s">
        <v>183</v>
      </c>
      <c r="I202" s="74" t="s">
        <v>184</v>
      </c>
      <c r="J202" s="76"/>
      <c r="K202" s="76"/>
    </row>
    <row r="203" spans="2:11" ht="65">
      <c r="B203" s="97" t="str">
        <f>CONCATENATE("4.4:"," ",'Logic Model'!E61)</f>
        <v xml:space="preserve">4.4: </v>
      </c>
      <c r="C203" s="90"/>
      <c r="D203" s="91"/>
      <c r="E203" s="74"/>
      <c r="F203" s="75" t="s">
        <v>182</v>
      </c>
      <c r="G203" s="74"/>
      <c r="H203" s="74" t="s">
        <v>183</v>
      </c>
      <c r="I203" s="74" t="s">
        <v>184</v>
      </c>
      <c r="J203" s="76"/>
      <c r="K203" s="76"/>
    </row>
    <row r="204" spans="2:11" ht="65">
      <c r="B204" s="97" t="str">
        <f>CONCATENATE("4.5:"," ",'Logic Model'!E62)</f>
        <v xml:space="preserve">4.5: </v>
      </c>
      <c r="C204" s="90"/>
      <c r="D204" s="91"/>
      <c r="E204" s="74"/>
      <c r="F204" s="75" t="s">
        <v>182</v>
      </c>
      <c r="G204" s="74"/>
      <c r="H204" s="74" t="s">
        <v>183</v>
      </c>
      <c r="I204" s="74" t="s">
        <v>184</v>
      </c>
      <c r="J204" s="76"/>
      <c r="K204" s="76"/>
    </row>
    <row r="205" spans="2:11" ht="65">
      <c r="B205" s="97" t="str">
        <f>CONCATENATE("4.6:"," ",'Logic Model'!E63)</f>
        <v xml:space="preserve">4.6: </v>
      </c>
      <c r="C205" s="90"/>
      <c r="D205" s="91"/>
      <c r="E205" s="74"/>
      <c r="F205" s="75" t="s">
        <v>182</v>
      </c>
      <c r="G205" s="74"/>
      <c r="H205" s="74" t="s">
        <v>183</v>
      </c>
      <c r="I205" s="74" t="s">
        <v>184</v>
      </c>
      <c r="J205" s="76"/>
      <c r="K205" s="76"/>
    </row>
    <row r="206" spans="2:11" ht="65">
      <c r="B206" s="97" t="str">
        <f>CONCATENATE("4.7:"," ",'Logic Model'!E64)</f>
        <v xml:space="preserve">4.7: </v>
      </c>
      <c r="C206" s="90"/>
      <c r="D206" s="91"/>
      <c r="E206" s="74"/>
      <c r="F206" s="75" t="s">
        <v>182</v>
      </c>
      <c r="G206" s="74"/>
      <c r="H206" s="74" t="s">
        <v>183</v>
      </c>
      <c r="I206" s="74" t="s">
        <v>184</v>
      </c>
      <c r="J206" s="76"/>
      <c r="K206" s="76"/>
    </row>
    <row r="207" spans="2:11" ht="65">
      <c r="B207" s="97" t="str">
        <f>CONCATENATE("4.8:"," ",'Logic Model'!E65)</f>
        <v xml:space="preserve">4.8: </v>
      </c>
      <c r="C207" s="92"/>
      <c r="D207" s="93"/>
      <c r="E207" s="94"/>
      <c r="F207" s="95" t="s">
        <v>182</v>
      </c>
      <c r="G207" s="94"/>
      <c r="H207" s="94" t="s">
        <v>183</v>
      </c>
      <c r="I207" s="94" t="s">
        <v>184</v>
      </c>
      <c r="J207" s="96"/>
      <c r="K207" s="96"/>
    </row>
    <row r="208" spans="2:11">
      <c r="B208" s="86" t="str">
        <f>CONCATENATE('Logic Model'!F55,":"," ",'Logic Model'!F56)</f>
        <v xml:space="preserve">Output 4.5: </v>
      </c>
      <c r="C208" s="87"/>
      <c r="D208" s="87"/>
      <c r="E208" s="87"/>
      <c r="F208" s="87"/>
      <c r="G208" s="87"/>
      <c r="H208" s="87"/>
      <c r="I208" s="87"/>
      <c r="J208" s="87"/>
      <c r="K208" s="88"/>
    </row>
    <row r="209" spans="2:11" ht="65">
      <c r="B209" s="97" t="str">
        <f>CONCATENATE("5.1:"," ",'Logic Model'!F58)</f>
        <v xml:space="preserve">5.1: </v>
      </c>
      <c r="C209" s="90"/>
      <c r="D209" s="91"/>
      <c r="E209" s="74"/>
      <c r="F209" s="75" t="s">
        <v>182</v>
      </c>
      <c r="G209" s="74"/>
      <c r="H209" s="74" t="s">
        <v>183</v>
      </c>
      <c r="I209" s="74" t="s">
        <v>184</v>
      </c>
      <c r="J209" s="76"/>
      <c r="K209" s="76"/>
    </row>
    <row r="210" spans="2:11" ht="65">
      <c r="B210" s="97" t="str">
        <f>CONCATENATE("5.2:"," ",'Logic Model'!F59)</f>
        <v xml:space="preserve">5.2: </v>
      </c>
      <c r="C210" s="90"/>
      <c r="D210" s="91"/>
      <c r="E210" s="74"/>
      <c r="F210" s="75" t="s">
        <v>182</v>
      </c>
      <c r="G210" s="74"/>
      <c r="H210" s="74" t="s">
        <v>183</v>
      </c>
      <c r="I210" s="74" t="s">
        <v>184</v>
      </c>
      <c r="J210" s="76"/>
      <c r="K210" s="76"/>
    </row>
    <row r="211" spans="2:11" ht="65">
      <c r="B211" s="97" t="str">
        <f>CONCATENATE("5.3:"," ",'Logic Model'!F60)</f>
        <v xml:space="preserve">5.3: </v>
      </c>
      <c r="C211" s="90"/>
      <c r="D211" s="91"/>
      <c r="E211" s="74"/>
      <c r="F211" s="75" t="s">
        <v>182</v>
      </c>
      <c r="G211" s="74"/>
      <c r="H211" s="74" t="s">
        <v>183</v>
      </c>
      <c r="I211" s="74" t="s">
        <v>184</v>
      </c>
      <c r="J211" s="76"/>
      <c r="K211" s="76"/>
    </row>
    <row r="212" spans="2:11" ht="65">
      <c r="B212" s="97" t="str">
        <f>CONCATENATE("5.4:"," ",'Logic Model'!F61)</f>
        <v xml:space="preserve">5.4: </v>
      </c>
      <c r="C212" s="90"/>
      <c r="D212" s="91"/>
      <c r="E212" s="74"/>
      <c r="F212" s="75" t="s">
        <v>182</v>
      </c>
      <c r="G212" s="74"/>
      <c r="H212" s="74" t="s">
        <v>183</v>
      </c>
      <c r="I212" s="74" t="s">
        <v>184</v>
      </c>
      <c r="J212" s="76"/>
      <c r="K212" s="76"/>
    </row>
    <row r="213" spans="2:11" ht="65">
      <c r="B213" s="97" t="str">
        <f>CONCATENATE("5.5:"," ",'Logic Model'!F62)</f>
        <v xml:space="preserve">5.5: </v>
      </c>
      <c r="C213" s="90"/>
      <c r="D213" s="91"/>
      <c r="E213" s="74"/>
      <c r="F213" s="75" t="s">
        <v>182</v>
      </c>
      <c r="G213" s="74"/>
      <c r="H213" s="74" t="s">
        <v>183</v>
      </c>
      <c r="I213" s="74" t="s">
        <v>184</v>
      </c>
      <c r="J213" s="76"/>
      <c r="K213" s="76"/>
    </row>
    <row r="214" spans="2:11" ht="65">
      <c r="B214" s="97" t="str">
        <f>CONCATENATE("5.6:"," ",'Logic Model'!F63)</f>
        <v xml:space="preserve">5.6: </v>
      </c>
      <c r="C214" s="90"/>
      <c r="D214" s="91"/>
      <c r="E214" s="74"/>
      <c r="F214" s="75" t="s">
        <v>182</v>
      </c>
      <c r="G214" s="74"/>
      <c r="H214" s="74" t="s">
        <v>183</v>
      </c>
      <c r="I214" s="74" t="s">
        <v>184</v>
      </c>
      <c r="J214" s="76"/>
      <c r="K214" s="76"/>
    </row>
    <row r="215" spans="2:11" ht="65">
      <c r="B215" s="97" t="str">
        <f>CONCATENATE("5.7:"," ",'Logic Model'!F64)</f>
        <v xml:space="preserve">5.7: </v>
      </c>
      <c r="C215" s="90"/>
      <c r="D215" s="91"/>
      <c r="E215" s="74"/>
      <c r="F215" s="75" t="s">
        <v>182</v>
      </c>
      <c r="G215" s="74"/>
      <c r="H215" s="74" t="s">
        <v>183</v>
      </c>
      <c r="I215" s="74" t="s">
        <v>184</v>
      </c>
      <c r="J215" s="76"/>
      <c r="K215" s="76"/>
    </row>
    <row r="216" spans="2:11" ht="65">
      <c r="B216" s="97" t="str">
        <f>CONCATENATE("5.8:"," ",'Logic Model'!F65)</f>
        <v xml:space="preserve">5.8: </v>
      </c>
      <c r="C216" s="92"/>
      <c r="D216" s="93"/>
      <c r="E216" s="94"/>
      <c r="F216" s="95" t="s">
        <v>182</v>
      </c>
      <c r="G216" s="94"/>
      <c r="H216" s="94" t="s">
        <v>183</v>
      </c>
      <c r="I216" s="94" t="s">
        <v>184</v>
      </c>
      <c r="J216" s="96"/>
      <c r="K216" s="96"/>
    </row>
    <row r="217" spans="2:11">
      <c r="B217" s="86" t="str">
        <f>CONCATENATE('Logic Model'!G55,":"," ",'Logic Model'!G56)</f>
        <v xml:space="preserve">Output 4.6: </v>
      </c>
      <c r="C217" s="87"/>
      <c r="D217" s="87"/>
      <c r="E217" s="87"/>
      <c r="F217" s="87"/>
      <c r="G217" s="87"/>
      <c r="H217" s="87"/>
      <c r="I217" s="87"/>
      <c r="J217" s="87"/>
      <c r="K217" s="88"/>
    </row>
    <row r="218" spans="2:11" ht="65">
      <c r="B218" s="97" t="str">
        <f>CONCATENATE("6.1:"," ",'Logic Model'!G58)</f>
        <v xml:space="preserve">6.1: </v>
      </c>
      <c r="C218" s="90"/>
      <c r="D218" s="91"/>
      <c r="E218" s="74"/>
      <c r="F218" s="75" t="s">
        <v>182</v>
      </c>
      <c r="G218" s="74"/>
      <c r="H218" s="74" t="s">
        <v>183</v>
      </c>
      <c r="I218" s="74" t="s">
        <v>184</v>
      </c>
      <c r="J218" s="76"/>
      <c r="K218" s="76"/>
    </row>
    <row r="219" spans="2:11" ht="65">
      <c r="B219" s="97" t="str">
        <f>CONCATENATE("6.2:"," ",'Logic Model'!G59)</f>
        <v xml:space="preserve">6.2: </v>
      </c>
      <c r="C219" s="90"/>
      <c r="D219" s="91"/>
      <c r="E219" s="74"/>
      <c r="F219" s="75" t="s">
        <v>182</v>
      </c>
      <c r="G219" s="74"/>
      <c r="H219" s="74" t="s">
        <v>183</v>
      </c>
      <c r="I219" s="74" t="s">
        <v>184</v>
      </c>
      <c r="J219" s="76"/>
      <c r="K219" s="76"/>
    </row>
    <row r="220" spans="2:11" ht="65">
      <c r="B220" s="97" t="str">
        <f>CONCATENATE("6.3:"," ",'Logic Model'!G60)</f>
        <v xml:space="preserve">6.3: </v>
      </c>
      <c r="C220" s="90"/>
      <c r="D220" s="91"/>
      <c r="E220" s="74"/>
      <c r="F220" s="75" t="s">
        <v>182</v>
      </c>
      <c r="G220" s="74"/>
      <c r="H220" s="74" t="s">
        <v>183</v>
      </c>
      <c r="I220" s="74" t="s">
        <v>184</v>
      </c>
      <c r="J220" s="76"/>
      <c r="K220" s="76"/>
    </row>
    <row r="221" spans="2:11" ht="65">
      <c r="B221" s="97" t="str">
        <f>CONCATENATE("6.4:"," ",'Logic Model'!G61)</f>
        <v xml:space="preserve">6.4: </v>
      </c>
      <c r="C221" s="90"/>
      <c r="D221" s="91"/>
      <c r="E221" s="74"/>
      <c r="F221" s="75" t="s">
        <v>182</v>
      </c>
      <c r="G221" s="74"/>
      <c r="H221" s="74" t="s">
        <v>183</v>
      </c>
      <c r="I221" s="74" t="s">
        <v>184</v>
      </c>
      <c r="J221" s="76"/>
      <c r="K221" s="76"/>
    </row>
    <row r="222" spans="2:11" ht="65">
      <c r="B222" s="97" t="str">
        <f>CONCATENATE("6.5:"," ",'Logic Model'!G62)</f>
        <v xml:space="preserve">6.5: </v>
      </c>
      <c r="C222" s="90"/>
      <c r="D222" s="91"/>
      <c r="E222" s="74"/>
      <c r="F222" s="75" t="s">
        <v>182</v>
      </c>
      <c r="G222" s="74"/>
      <c r="H222" s="74" t="s">
        <v>183</v>
      </c>
      <c r="I222" s="74" t="s">
        <v>184</v>
      </c>
      <c r="J222" s="76"/>
      <c r="K222" s="76"/>
    </row>
    <row r="223" spans="2:11" ht="65">
      <c r="B223" s="97" t="str">
        <f>CONCATENATE("6.6:"," ",'Logic Model'!G63)</f>
        <v xml:space="preserve">6.6: </v>
      </c>
      <c r="C223" s="90"/>
      <c r="D223" s="91"/>
      <c r="E223" s="74"/>
      <c r="F223" s="75" t="s">
        <v>182</v>
      </c>
      <c r="G223" s="74"/>
      <c r="H223" s="74" t="s">
        <v>183</v>
      </c>
      <c r="I223" s="74" t="s">
        <v>184</v>
      </c>
      <c r="J223" s="76"/>
      <c r="K223" s="76"/>
    </row>
    <row r="224" spans="2:11" ht="65">
      <c r="B224" s="97" t="str">
        <f>CONCATENATE("6.7:"," ",'Logic Model'!G64)</f>
        <v xml:space="preserve">6.7: </v>
      </c>
      <c r="C224" s="90"/>
      <c r="D224" s="91"/>
      <c r="E224" s="74"/>
      <c r="F224" s="75" t="s">
        <v>182</v>
      </c>
      <c r="G224" s="74"/>
      <c r="H224" s="74" t="s">
        <v>183</v>
      </c>
      <c r="I224" s="74" t="s">
        <v>184</v>
      </c>
      <c r="J224" s="76"/>
      <c r="K224" s="76"/>
    </row>
    <row r="225" spans="2:11" ht="66" thickBot="1">
      <c r="B225" s="97" t="str">
        <f>CONCATENATE("6.8:"," ",'Logic Model'!G65)</f>
        <v xml:space="preserve">6.8: </v>
      </c>
      <c r="C225" s="92"/>
      <c r="D225" s="93"/>
      <c r="E225" s="94"/>
      <c r="F225" s="95" t="s">
        <v>182</v>
      </c>
      <c r="G225" s="94"/>
      <c r="H225" s="94" t="s">
        <v>183</v>
      </c>
      <c r="I225" s="94" t="s">
        <v>184</v>
      </c>
      <c r="J225" s="96"/>
      <c r="K225" s="96"/>
    </row>
    <row r="226" spans="2:11">
      <c r="B226" s="83" t="str">
        <f>CONCATENATE('Logic Model'!F10,":"," ",'Logic Model'!F11)</f>
        <v xml:space="preserve">Project Objective 5: </v>
      </c>
      <c r="C226" s="84"/>
      <c r="D226" s="84"/>
      <c r="E226" s="84"/>
      <c r="F226" s="84"/>
      <c r="G226" s="84"/>
      <c r="H226" s="84"/>
      <c r="I226" s="84"/>
      <c r="J226" s="84"/>
      <c r="K226" s="85"/>
    </row>
    <row r="227" spans="2:11">
      <c r="B227" s="86" t="str">
        <f>CONCATENATE('Logic Model'!B68,":"," ",'Logic Model'!B69)</f>
        <v xml:space="preserve">Output 5.1: </v>
      </c>
      <c r="C227" s="87"/>
      <c r="D227" s="87"/>
      <c r="E227" s="87"/>
      <c r="F227" s="87"/>
      <c r="G227" s="87"/>
      <c r="H227" s="87"/>
      <c r="I227" s="87"/>
      <c r="J227" s="87"/>
      <c r="K227" s="88"/>
    </row>
    <row r="228" spans="2:11" ht="65">
      <c r="B228" s="89" t="str">
        <f>CONCATENATE("1.1:"," ",'Logic Model'!B71)</f>
        <v xml:space="preserve">1.1: </v>
      </c>
      <c r="C228" s="90"/>
      <c r="D228" s="91"/>
      <c r="E228" s="74"/>
      <c r="F228" s="75" t="s">
        <v>182</v>
      </c>
      <c r="G228" s="74"/>
      <c r="H228" s="74" t="s">
        <v>183</v>
      </c>
      <c r="I228" s="74" t="s">
        <v>184</v>
      </c>
      <c r="J228" s="76"/>
      <c r="K228" s="76"/>
    </row>
    <row r="229" spans="2:11" ht="65">
      <c r="B229" s="89" t="str">
        <f>CONCATENATE("1.2:"," ",'Logic Model'!B72)</f>
        <v xml:space="preserve">1.2: </v>
      </c>
      <c r="C229" s="90"/>
      <c r="D229" s="91"/>
      <c r="E229" s="74"/>
      <c r="F229" s="75" t="s">
        <v>182</v>
      </c>
      <c r="G229" s="74"/>
      <c r="H229" s="74" t="s">
        <v>183</v>
      </c>
      <c r="I229" s="74" t="s">
        <v>184</v>
      </c>
      <c r="J229" s="76"/>
      <c r="K229" s="76"/>
    </row>
    <row r="230" spans="2:11" ht="65">
      <c r="B230" s="89" t="str">
        <f>CONCATENATE("1.3:"," ",'Logic Model'!B73)</f>
        <v xml:space="preserve">1.3: </v>
      </c>
      <c r="C230" s="90"/>
      <c r="D230" s="91"/>
      <c r="E230" s="74"/>
      <c r="F230" s="75" t="s">
        <v>182</v>
      </c>
      <c r="G230" s="74"/>
      <c r="H230" s="74" t="s">
        <v>183</v>
      </c>
      <c r="I230" s="74" t="s">
        <v>184</v>
      </c>
      <c r="J230" s="76"/>
      <c r="K230" s="76"/>
    </row>
    <row r="231" spans="2:11" ht="65">
      <c r="B231" s="89" t="str">
        <f>CONCATENATE("1.4:"," ",'Logic Model'!B74)</f>
        <v xml:space="preserve">1.4: </v>
      </c>
      <c r="C231" s="90"/>
      <c r="D231" s="91"/>
      <c r="E231" s="74"/>
      <c r="F231" s="75" t="s">
        <v>182</v>
      </c>
      <c r="G231" s="74"/>
      <c r="H231" s="74" t="s">
        <v>183</v>
      </c>
      <c r="I231" s="74" t="s">
        <v>184</v>
      </c>
      <c r="J231" s="76"/>
      <c r="K231" s="76"/>
    </row>
    <row r="232" spans="2:11" ht="65">
      <c r="B232" s="89" t="str">
        <f>CONCATENATE("1.5:"," ",'Logic Model'!B75)</f>
        <v xml:space="preserve">1.5: </v>
      </c>
      <c r="C232" s="90"/>
      <c r="D232" s="91"/>
      <c r="E232" s="74"/>
      <c r="F232" s="75" t="s">
        <v>182</v>
      </c>
      <c r="G232" s="74"/>
      <c r="H232" s="74" t="s">
        <v>183</v>
      </c>
      <c r="I232" s="74" t="s">
        <v>184</v>
      </c>
      <c r="J232" s="76"/>
      <c r="K232" s="76"/>
    </row>
    <row r="233" spans="2:11" ht="65">
      <c r="B233" s="89" t="str">
        <f>CONCATENATE("1.6:"," ",'Logic Model'!B76)</f>
        <v xml:space="preserve">1.6: </v>
      </c>
      <c r="C233" s="90"/>
      <c r="D233" s="91"/>
      <c r="E233" s="74"/>
      <c r="F233" s="75" t="s">
        <v>182</v>
      </c>
      <c r="G233" s="74"/>
      <c r="H233" s="74" t="s">
        <v>183</v>
      </c>
      <c r="I233" s="74" t="s">
        <v>184</v>
      </c>
      <c r="J233" s="76"/>
      <c r="K233" s="76"/>
    </row>
    <row r="234" spans="2:11" ht="65">
      <c r="B234" s="89" t="str">
        <f>CONCATENATE("1.7:"," ",'Logic Model'!B77)</f>
        <v xml:space="preserve">1.7: </v>
      </c>
      <c r="C234" s="90"/>
      <c r="D234" s="91"/>
      <c r="E234" s="74"/>
      <c r="F234" s="75" t="s">
        <v>182</v>
      </c>
      <c r="G234" s="74"/>
      <c r="H234" s="74" t="s">
        <v>183</v>
      </c>
      <c r="I234" s="74" t="s">
        <v>184</v>
      </c>
      <c r="J234" s="76"/>
      <c r="K234" s="76"/>
    </row>
    <row r="235" spans="2:11" ht="65">
      <c r="B235" s="89" t="str">
        <f>CONCATENATE("1.8:"," ",'Logic Model'!B78)</f>
        <v xml:space="preserve">1.8: </v>
      </c>
      <c r="C235" s="92"/>
      <c r="D235" s="93"/>
      <c r="E235" s="94"/>
      <c r="F235" s="95" t="s">
        <v>182</v>
      </c>
      <c r="G235" s="94"/>
      <c r="H235" s="94" t="s">
        <v>183</v>
      </c>
      <c r="I235" s="94" t="s">
        <v>184</v>
      </c>
      <c r="J235" s="96"/>
      <c r="K235" s="96"/>
    </row>
    <row r="236" spans="2:11">
      <c r="B236" s="86" t="str">
        <f>CONCATENATE('Logic Model'!C68,":"," ",'Logic Model'!C69)</f>
        <v xml:space="preserve">Output 5.2: </v>
      </c>
      <c r="C236" s="87"/>
      <c r="D236" s="87"/>
      <c r="E236" s="87"/>
      <c r="F236" s="87"/>
      <c r="G236" s="87"/>
      <c r="H236" s="87"/>
      <c r="I236" s="87"/>
      <c r="J236" s="87"/>
      <c r="K236" s="88"/>
    </row>
    <row r="237" spans="2:11" ht="65">
      <c r="B237" s="97" t="str">
        <f>CONCATENATE("2.1:"," ",'Logic Model'!C71)</f>
        <v xml:space="preserve">2.1: </v>
      </c>
      <c r="C237" s="90"/>
      <c r="D237" s="91"/>
      <c r="E237" s="74"/>
      <c r="F237" s="75" t="s">
        <v>182</v>
      </c>
      <c r="G237" s="74"/>
      <c r="H237" s="74" t="s">
        <v>183</v>
      </c>
      <c r="I237" s="74" t="s">
        <v>184</v>
      </c>
      <c r="J237" s="76"/>
      <c r="K237" s="76"/>
    </row>
    <row r="238" spans="2:11" ht="65">
      <c r="B238" s="97" t="str">
        <f>CONCATENATE("2.2:"," ",'Logic Model'!C72)</f>
        <v xml:space="preserve">2.2: </v>
      </c>
      <c r="C238" s="90"/>
      <c r="D238" s="91"/>
      <c r="E238" s="74"/>
      <c r="F238" s="75" t="s">
        <v>182</v>
      </c>
      <c r="G238" s="74"/>
      <c r="H238" s="74" t="s">
        <v>183</v>
      </c>
      <c r="I238" s="74" t="s">
        <v>184</v>
      </c>
      <c r="J238" s="76"/>
      <c r="K238" s="76"/>
    </row>
    <row r="239" spans="2:11" ht="65">
      <c r="B239" s="97" t="str">
        <f>CONCATENATE("2.3:"," ",'Logic Model'!C73)</f>
        <v xml:space="preserve">2.3: </v>
      </c>
      <c r="C239" s="90"/>
      <c r="D239" s="91"/>
      <c r="E239" s="74"/>
      <c r="F239" s="75" t="s">
        <v>182</v>
      </c>
      <c r="G239" s="74"/>
      <c r="H239" s="74" t="s">
        <v>183</v>
      </c>
      <c r="I239" s="74" t="s">
        <v>184</v>
      </c>
      <c r="J239" s="76"/>
      <c r="K239" s="76"/>
    </row>
    <row r="240" spans="2:11" ht="65">
      <c r="B240" s="97" t="str">
        <f>CONCATENATE("2.4:"," ",'Logic Model'!C74)</f>
        <v xml:space="preserve">2.4: </v>
      </c>
      <c r="C240" s="90"/>
      <c r="D240" s="91"/>
      <c r="E240" s="74"/>
      <c r="F240" s="75" t="s">
        <v>182</v>
      </c>
      <c r="G240" s="74"/>
      <c r="H240" s="74" t="s">
        <v>183</v>
      </c>
      <c r="I240" s="74" t="s">
        <v>184</v>
      </c>
      <c r="J240" s="76"/>
      <c r="K240" s="76"/>
    </row>
    <row r="241" spans="2:11" ht="65">
      <c r="B241" s="97" t="str">
        <f>CONCATENATE("2.5:"," ",'Logic Model'!C75)</f>
        <v xml:space="preserve">2.5: </v>
      </c>
      <c r="C241" s="90"/>
      <c r="D241" s="91"/>
      <c r="E241" s="74"/>
      <c r="F241" s="75" t="s">
        <v>182</v>
      </c>
      <c r="G241" s="74"/>
      <c r="H241" s="74" t="s">
        <v>183</v>
      </c>
      <c r="I241" s="74" t="s">
        <v>184</v>
      </c>
      <c r="J241" s="76"/>
      <c r="K241" s="76"/>
    </row>
    <row r="242" spans="2:11" ht="65">
      <c r="B242" s="97" t="str">
        <f>CONCATENATE("2.6:"," ",'Logic Model'!C76)</f>
        <v xml:space="preserve">2.6: </v>
      </c>
      <c r="C242" s="90"/>
      <c r="D242" s="91"/>
      <c r="E242" s="74"/>
      <c r="F242" s="75" t="s">
        <v>182</v>
      </c>
      <c r="G242" s="74"/>
      <c r="H242" s="74" t="s">
        <v>183</v>
      </c>
      <c r="I242" s="74" t="s">
        <v>184</v>
      </c>
      <c r="J242" s="76"/>
      <c r="K242" s="76"/>
    </row>
    <row r="243" spans="2:11" ht="65">
      <c r="B243" s="97" t="str">
        <f>CONCATENATE("2.7:"," ",'Logic Model'!C77)</f>
        <v xml:space="preserve">2.7: </v>
      </c>
      <c r="C243" s="90"/>
      <c r="D243" s="91"/>
      <c r="E243" s="74"/>
      <c r="F243" s="75" t="s">
        <v>182</v>
      </c>
      <c r="G243" s="74"/>
      <c r="H243" s="74" t="s">
        <v>183</v>
      </c>
      <c r="I243" s="74" t="s">
        <v>184</v>
      </c>
      <c r="J243" s="76"/>
      <c r="K243" s="76"/>
    </row>
    <row r="244" spans="2:11" ht="65">
      <c r="B244" s="97" t="str">
        <f>CONCATENATE("2.8:"," ",'Logic Model'!C78)</f>
        <v xml:space="preserve">2.8: </v>
      </c>
      <c r="C244" s="92"/>
      <c r="D244" s="93"/>
      <c r="E244" s="94"/>
      <c r="F244" s="95" t="s">
        <v>182</v>
      </c>
      <c r="G244" s="94"/>
      <c r="H244" s="94" t="s">
        <v>183</v>
      </c>
      <c r="I244" s="94" t="s">
        <v>184</v>
      </c>
      <c r="J244" s="96"/>
      <c r="K244" s="96"/>
    </row>
    <row r="245" spans="2:11">
      <c r="B245" s="86" t="str">
        <f>CONCATENATE('Logic Model'!D68,":"," ",'Logic Model'!D69)</f>
        <v xml:space="preserve">Output 5.3: </v>
      </c>
      <c r="C245" s="87"/>
      <c r="D245" s="87"/>
      <c r="E245" s="87"/>
      <c r="F245" s="87"/>
      <c r="G245" s="87"/>
      <c r="H245" s="87"/>
      <c r="I245" s="87"/>
      <c r="J245" s="87"/>
      <c r="K245" s="88"/>
    </row>
    <row r="246" spans="2:11" ht="65">
      <c r="B246" s="97" t="str">
        <f>CONCATENATE("3.1:"," ",'Logic Model'!D71)</f>
        <v xml:space="preserve">3.1: </v>
      </c>
      <c r="C246" s="90"/>
      <c r="D246" s="91"/>
      <c r="E246" s="74"/>
      <c r="F246" s="75" t="s">
        <v>182</v>
      </c>
      <c r="G246" s="74"/>
      <c r="H246" s="74" t="s">
        <v>183</v>
      </c>
      <c r="I246" s="74" t="s">
        <v>184</v>
      </c>
      <c r="J246" s="76"/>
      <c r="K246" s="76"/>
    </row>
    <row r="247" spans="2:11" ht="65">
      <c r="B247" s="97" t="str">
        <f>CONCATENATE("3.2:"," ",'Logic Model'!D72)</f>
        <v xml:space="preserve">3.2: </v>
      </c>
      <c r="C247" s="90"/>
      <c r="D247" s="91"/>
      <c r="E247" s="74"/>
      <c r="F247" s="75" t="s">
        <v>182</v>
      </c>
      <c r="G247" s="74"/>
      <c r="H247" s="74" t="s">
        <v>183</v>
      </c>
      <c r="I247" s="74" t="s">
        <v>184</v>
      </c>
      <c r="J247" s="76"/>
      <c r="K247" s="76"/>
    </row>
    <row r="248" spans="2:11" ht="65">
      <c r="B248" s="97" t="str">
        <f>CONCATENATE("3.3:"," ",'Logic Model'!D73)</f>
        <v xml:space="preserve">3.3: </v>
      </c>
      <c r="C248" s="90"/>
      <c r="D248" s="91"/>
      <c r="E248" s="74"/>
      <c r="F248" s="75" t="s">
        <v>182</v>
      </c>
      <c r="G248" s="74"/>
      <c r="H248" s="74" t="s">
        <v>183</v>
      </c>
      <c r="I248" s="74" t="s">
        <v>184</v>
      </c>
      <c r="J248" s="76"/>
      <c r="K248" s="76"/>
    </row>
    <row r="249" spans="2:11" ht="65">
      <c r="B249" s="97" t="str">
        <f>CONCATENATE("3.4:"," ",'Logic Model'!D74)</f>
        <v xml:space="preserve">3.4: </v>
      </c>
      <c r="C249" s="90"/>
      <c r="D249" s="91"/>
      <c r="E249" s="74"/>
      <c r="F249" s="75" t="s">
        <v>182</v>
      </c>
      <c r="G249" s="74"/>
      <c r="H249" s="74" t="s">
        <v>183</v>
      </c>
      <c r="I249" s="74" t="s">
        <v>184</v>
      </c>
      <c r="J249" s="76"/>
      <c r="K249" s="76"/>
    </row>
    <row r="250" spans="2:11" ht="65">
      <c r="B250" s="97" t="str">
        <f>CONCATENATE("3.5:"," ",'Logic Model'!D75)</f>
        <v xml:space="preserve">3.5: </v>
      </c>
      <c r="C250" s="90"/>
      <c r="D250" s="91"/>
      <c r="E250" s="74"/>
      <c r="F250" s="75" t="s">
        <v>182</v>
      </c>
      <c r="G250" s="74"/>
      <c r="H250" s="74" t="s">
        <v>183</v>
      </c>
      <c r="I250" s="74" t="s">
        <v>184</v>
      </c>
      <c r="J250" s="76"/>
      <c r="K250" s="76"/>
    </row>
    <row r="251" spans="2:11" ht="65">
      <c r="B251" s="97" t="str">
        <f>CONCATENATE("3.6:"," ",'Logic Model'!D76)</f>
        <v xml:space="preserve">3.6: </v>
      </c>
      <c r="C251" s="90"/>
      <c r="D251" s="91"/>
      <c r="E251" s="74"/>
      <c r="F251" s="75" t="s">
        <v>182</v>
      </c>
      <c r="G251" s="74"/>
      <c r="H251" s="74" t="s">
        <v>183</v>
      </c>
      <c r="I251" s="74" t="s">
        <v>184</v>
      </c>
      <c r="J251" s="76"/>
      <c r="K251" s="76"/>
    </row>
    <row r="252" spans="2:11" ht="65">
      <c r="B252" s="97" t="str">
        <f>CONCATENATE("3.7:"," ",'Logic Model'!D77)</f>
        <v xml:space="preserve">3.7: </v>
      </c>
      <c r="C252" s="90"/>
      <c r="D252" s="91"/>
      <c r="E252" s="74"/>
      <c r="F252" s="75" t="s">
        <v>182</v>
      </c>
      <c r="G252" s="74"/>
      <c r="H252" s="74" t="s">
        <v>183</v>
      </c>
      <c r="I252" s="74" t="s">
        <v>184</v>
      </c>
      <c r="J252" s="76"/>
      <c r="K252" s="76"/>
    </row>
    <row r="253" spans="2:11" ht="65">
      <c r="B253" s="97" t="str">
        <f>CONCATENATE("3.8:"," ",'Logic Model'!D78)</f>
        <v xml:space="preserve">3.8: </v>
      </c>
      <c r="C253" s="92"/>
      <c r="D253" s="93"/>
      <c r="E253" s="94"/>
      <c r="F253" s="95" t="s">
        <v>182</v>
      </c>
      <c r="G253" s="94"/>
      <c r="H253" s="94" t="s">
        <v>183</v>
      </c>
      <c r="I253" s="94" t="s">
        <v>184</v>
      </c>
      <c r="J253" s="96"/>
      <c r="K253" s="96"/>
    </row>
    <row r="254" spans="2:11">
      <c r="B254" s="86" t="str">
        <f>CONCATENATE('Logic Model'!E68,":"," ",'Logic Model'!E69)</f>
        <v xml:space="preserve">Output 5.4: </v>
      </c>
      <c r="C254" s="87"/>
      <c r="D254" s="87"/>
      <c r="E254" s="87"/>
      <c r="F254" s="87"/>
      <c r="G254" s="87"/>
      <c r="H254" s="87"/>
      <c r="I254" s="87"/>
      <c r="J254" s="87"/>
      <c r="K254" s="88"/>
    </row>
    <row r="255" spans="2:11" ht="65">
      <c r="B255" s="97" t="str">
        <f>CONCATENATE("4.1:"," ",'Logic Model'!E71)</f>
        <v xml:space="preserve">4.1: </v>
      </c>
      <c r="C255" s="90"/>
      <c r="D255" s="91"/>
      <c r="E255" s="74"/>
      <c r="F255" s="75" t="s">
        <v>182</v>
      </c>
      <c r="G255" s="74"/>
      <c r="H255" s="74" t="s">
        <v>183</v>
      </c>
      <c r="I255" s="74" t="s">
        <v>184</v>
      </c>
      <c r="J255" s="76"/>
      <c r="K255" s="76"/>
    </row>
    <row r="256" spans="2:11" ht="65">
      <c r="B256" s="97" t="str">
        <f>CONCATENATE("4.2:"," ",'Logic Model'!E72)</f>
        <v xml:space="preserve">4.2: </v>
      </c>
      <c r="C256" s="90"/>
      <c r="D256" s="91"/>
      <c r="E256" s="74"/>
      <c r="F256" s="75" t="s">
        <v>182</v>
      </c>
      <c r="G256" s="74"/>
      <c r="H256" s="74" t="s">
        <v>183</v>
      </c>
      <c r="I256" s="74" t="s">
        <v>184</v>
      </c>
      <c r="J256" s="76"/>
      <c r="K256" s="76"/>
    </row>
    <row r="257" spans="2:11" ht="65">
      <c r="B257" s="97" t="str">
        <f>CONCATENATE("4.3:"," ",'Logic Model'!E73)</f>
        <v xml:space="preserve">4.3: </v>
      </c>
      <c r="C257" s="90"/>
      <c r="D257" s="91"/>
      <c r="E257" s="74"/>
      <c r="F257" s="75" t="s">
        <v>182</v>
      </c>
      <c r="G257" s="74"/>
      <c r="H257" s="74" t="s">
        <v>183</v>
      </c>
      <c r="I257" s="74" t="s">
        <v>184</v>
      </c>
      <c r="J257" s="76"/>
      <c r="K257" s="76"/>
    </row>
    <row r="258" spans="2:11" ht="65">
      <c r="B258" s="97" t="str">
        <f>CONCATENATE("4.4:"," ",'Logic Model'!E74)</f>
        <v xml:space="preserve">4.4: </v>
      </c>
      <c r="C258" s="90"/>
      <c r="D258" s="91"/>
      <c r="E258" s="74"/>
      <c r="F258" s="75" t="s">
        <v>182</v>
      </c>
      <c r="G258" s="74"/>
      <c r="H258" s="74" t="s">
        <v>183</v>
      </c>
      <c r="I258" s="74" t="s">
        <v>184</v>
      </c>
      <c r="J258" s="76"/>
      <c r="K258" s="76"/>
    </row>
    <row r="259" spans="2:11" ht="65">
      <c r="B259" s="97" t="str">
        <f>CONCATENATE("4.5:"," ",'Logic Model'!E75)</f>
        <v xml:space="preserve">4.5: </v>
      </c>
      <c r="C259" s="90"/>
      <c r="D259" s="91"/>
      <c r="E259" s="74"/>
      <c r="F259" s="75" t="s">
        <v>182</v>
      </c>
      <c r="G259" s="74"/>
      <c r="H259" s="74" t="s">
        <v>183</v>
      </c>
      <c r="I259" s="74" t="s">
        <v>184</v>
      </c>
      <c r="J259" s="76"/>
      <c r="K259" s="76"/>
    </row>
    <row r="260" spans="2:11" ht="65">
      <c r="B260" s="97" t="str">
        <f>CONCATENATE("4.6:"," ",'Logic Model'!E76)</f>
        <v xml:space="preserve">4.6: </v>
      </c>
      <c r="C260" s="90"/>
      <c r="D260" s="91"/>
      <c r="E260" s="74"/>
      <c r="F260" s="75" t="s">
        <v>182</v>
      </c>
      <c r="G260" s="74"/>
      <c r="H260" s="74" t="s">
        <v>183</v>
      </c>
      <c r="I260" s="74" t="s">
        <v>184</v>
      </c>
      <c r="J260" s="76"/>
      <c r="K260" s="76"/>
    </row>
    <row r="261" spans="2:11" ht="65">
      <c r="B261" s="97" t="str">
        <f>CONCATENATE("4.7:"," ",'Logic Model'!E77)</f>
        <v xml:space="preserve">4.7: </v>
      </c>
      <c r="C261" s="90"/>
      <c r="D261" s="91"/>
      <c r="E261" s="74"/>
      <c r="F261" s="75" t="s">
        <v>182</v>
      </c>
      <c r="G261" s="74"/>
      <c r="H261" s="74" t="s">
        <v>183</v>
      </c>
      <c r="I261" s="74" t="s">
        <v>184</v>
      </c>
      <c r="J261" s="76"/>
      <c r="K261" s="76"/>
    </row>
    <row r="262" spans="2:11" ht="65">
      <c r="B262" s="97" t="str">
        <f>CONCATENATE("4.8:"," ",'Logic Model'!E78)</f>
        <v xml:space="preserve">4.8: </v>
      </c>
      <c r="C262" s="92"/>
      <c r="D262" s="93"/>
      <c r="E262" s="94"/>
      <c r="F262" s="95" t="s">
        <v>182</v>
      </c>
      <c r="G262" s="94"/>
      <c r="H262" s="94" t="s">
        <v>183</v>
      </c>
      <c r="I262" s="94" t="s">
        <v>184</v>
      </c>
      <c r="J262" s="96"/>
      <c r="K262" s="96"/>
    </row>
    <row r="263" spans="2:11">
      <c r="B263" s="86" t="str">
        <f>CONCATENATE('Logic Model'!F68,":"," ",'Logic Model'!F69)</f>
        <v xml:space="preserve">Output 5.5: </v>
      </c>
      <c r="C263" s="87"/>
      <c r="D263" s="87"/>
      <c r="E263" s="87"/>
      <c r="F263" s="87"/>
      <c r="G263" s="87"/>
      <c r="H263" s="87"/>
      <c r="I263" s="87"/>
      <c r="J263" s="87"/>
      <c r="K263" s="88"/>
    </row>
    <row r="264" spans="2:11" ht="65">
      <c r="B264" s="97" t="str">
        <f>CONCATENATE("5.1:"," ",'Logic Model'!F71)</f>
        <v xml:space="preserve">5.1: </v>
      </c>
      <c r="C264" s="90"/>
      <c r="D264" s="91"/>
      <c r="E264" s="74"/>
      <c r="F264" s="75" t="s">
        <v>182</v>
      </c>
      <c r="G264" s="74"/>
      <c r="H264" s="74" t="s">
        <v>183</v>
      </c>
      <c r="I264" s="74" t="s">
        <v>184</v>
      </c>
      <c r="J264" s="76"/>
      <c r="K264" s="76"/>
    </row>
    <row r="265" spans="2:11" ht="65">
      <c r="B265" s="97" t="str">
        <f>CONCATENATE("5.2:"," ",'Logic Model'!F72)</f>
        <v xml:space="preserve">5.2: </v>
      </c>
      <c r="C265" s="90"/>
      <c r="D265" s="91"/>
      <c r="E265" s="74"/>
      <c r="F265" s="75" t="s">
        <v>182</v>
      </c>
      <c r="G265" s="74"/>
      <c r="H265" s="74" t="s">
        <v>183</v>
      </c>
      <c r="I265" s="74" t="s">
        <v>184</v>
      </c>
      <c r="J265" s="76"/>
      <c r="K265" s="76"/>
    </row>
    <row r="266" spans="2:11" ht="65">
      <c r="B266" s="97" t="str">
        <f>CONCATENATE("5.3:"," ",'Logic Model'!F73)</f>
        <v xml:space="preserve">5.3: </v>
      </c>
      <c r="C266" s="90"/>
      <c r="D266" s="91"/>
      <c r="E266" s="74"/>
      <c r="F266" s="75" t="s">
        <v>182</v>
      </c>
      <c r="G266" s="74"/>
      <c r="H266" s="74" t="s">
        <v>183</v>
      </c>
      <c r="I266" s="74" t="s">
        <v>184</v>
      </c>
      <c r="J266" s="76"/>
      <c r="K266" s="76"/>
    </row>
    <row r="267" spans="2:11" ht="65">
      <c r="B267" s="97" t="str">
        <f>CONCATENATE("5.4:"," ",'Logic Model'!F74)</f>
        <v xml:space="preserve">5.4: </v>
      </c>
      <c r="C267" s="90"/>
      <c r="D267" s="91"/>
      <c r="E267" s="74"/>
      <c r="F267" s="75" t="s">
        <v>182</v>
      </c>
      <c r="G267" s="74"/>
      <c r="H267" s="74" t="s">
        <v>183</v>
      </c>
      <c r="I267" s="74" t="s">
        <v>184</v>
      </c>
      <c r="J267" s="76"/>
      <c r="K267" s="76"/>
    </row>
    <row r="268" spans="2:11" ht="65">
      <c r="B268" s="97" t="str">
        <f>CONCATENATE("5.5:"," ",'Logic Model'!F75)</f>
        <v xml:space="preserve">5.5: </v>
      </c>
      <c r="C268" s="90"/>
      <c r="D268" s="91"/>
      <c r="E268" s="74"/>
      <c r="F268" s="75" t="s">
        <v>182</v>
      </c>
      <c r="G268" s="74"/>
      <c r="H268" s="74" t="s">
        <v>183</v>
      </c>
      <c r="I268" s="74" t="s">
        <v>184</v>
      </c>
      <c r="J268" s="76"/>
      <c r="K268" s="76"/>
    </row>
    <row r="269" spans="2:11" ht="65">
      <c r="B269" s="97" t="str">
        <f>CONCATENATE("5.6:"," ",'Logic Model'!F76)</f>
        <v xml:space="preserve">5.6: </v>
      </c>
      <c r="C269" s="90"/>
      <c r="D269" s="91"/>
      <c r="E269" s="74"/>
      <c r="F269" s="75" t="s">
        <v>182</v>
      </c>
      <c r="G269" s="74"/>
      <c r="H269" s="74" t="s">
        <v>183</v>
      </c>
      <c r="I269" s="74" t="s">
        <v>184</v>
      </c>
      <c r="J269" s="76"/>
      <c r="K269" s="76"/>
    </row>
    <row r="270" spans="2:11" ht="65">
      <c r="B270" s="97" t="str">
        <f>CONCATENATE("5.7:"," ",'Logic Model'!F77)</f>
        <v xml:space="preserve">5.7: </v>
      </c>
      <c r="C270" s="90"/>
      <c r="D270" s="91"/>
      <c r="E270" s="74"/>
      <c r="F270" s="75" t="s">
        <v>182</v>
      </c>
      <c r="G270" s="74"/>
      <c r="H270" s="74" t="s">
        <v>183</v>
      </c>
      <c r="I270" s="74" t="s">
        <v>184</v>
      </c>
      <c r="J270" s="76"/>
      <c r="K270" s="76"/>
    </row>
    <row r="271" spans="2:11" ht="65">
      <c r="B271" s="97" t="str">
        <f>CONCATENATE("5.8:"," ",'Logic Model'!F78)</f>
        <v xml:space="preserve">5.8: </v>
      </c>
      <c r="C271" s="92"/>
      <c r="D271" s="93"/>
      <c r="E271" s="94"/>
      <c r="F271" s="95" t="s">
        <v>182</v>
      </c>
      <c r="G271" s="94"/>
      <c r="H271" s="94" t="s">
        <v>183</v>
      </c>
      <c r="I271" s="94" t="s">
        <v>184</v>
      </c>
      <c r="J271" s="96"/>
      <c r="K271" s="96"/>
    </row>
    <row r="272" spans="2:11">
      <c r="B272" s="86" t="str">
        <f>CONCATENATE('Logic Model'!G68,":"," ",'Logic Model'!G69)</f>
        <v xml:space="preserve">Output 5.6: </v>
      </c>
      <c r="C272" s="87"/>
      <c r="D272" s="87"/>
      <c r="E272" s="87"/>
      <c r="F272" s="87"/>
      <c r="G272" s="87"/>
      <c r="H272" s="87"/>
      <c r="I272" s="87"/>
      <c r="J272" s="87"/>
      <c r="K272" s="88"/>
    </row>
    <row r="273" spans="2:11" ht="65">
      <c r="B273" s="97" t="str">
        <f>CONCATENATE("6.1:"," ",'Logic Model'!G71)</f>
        <v xml:space="preserve">6.1: </v>
      </c>
      <c r="C273" s="90"/>
      <c r="D273" s="91"/>
      <c r="E273" s="74"/>
      <c r="F273" s="75" t="s">
        <v>182</v>
      </c>
      <c r="G273" s="74"/>
      <c r="H273" s="74" t="s">
        <v>183</v>
      </c>
      <c r="I273" s="74" t="s">
        <v>184</v>
      </c>
      <c r="J273" s="76"/>
      <c r="K273" s="76"/>
    </row>
    <row r="274" spans="2:11" ht="65">
      <c r="B274" s="97" t="str">
        <f>CONCATENATE("6.2:"," ",'Logic Model'!G72)</f>
        <v xml:space="preserve">6.2: </v>
      </c>
      <c r="C274" s="90"/>
      <c r="D274" s="91"/>
      <c r="E274" s="74"/>
      <c r="F274" s="75" t="s">
        <v>182</v>
      </c>
      <c r="G274" s="74"/>
      <c r="H274" s="74" t="s">
        <v>183</v>
      </c>
      <c r="I274" s="74" t="s">
        <v>184</v>
      </c>
      <c r="J274" s="76"/>
      <c r="K274" s="76"/>
    </row>
    <row r="275" spans="2:11" ht="65">
      <c r="B275" s="97" t="str">
        <f>CONCATENATE("6.3:"," ",'Logic Model'!G73)</f>
        <v xml:space="preserve">6.3: </v>
      </c>
      <c r="C275" s="90"/>
      <c r="D275" s="91"/>
      <c r="E275" s="74"/>
      <c r="F275" s="75" t="s">
        <v>182</v>
      </c>
      <c r="G275" s="74"/>
      <c r="H275" s="74" t="s">
        <v>183</v>
      </c>
      <c r="I275" s="74" t="s">
        <v>184</v>
      </c>
      <c r="J275" s="76"/>
      <c r="K275" s="76"/>
    </row>
    <row r="276" spans="2:11" ht="65">
      <c r="B276" s="97" t="str">
        <f>CONCATENATE("6.4:"," ",'Logic Model'!G74)</f>
        <v xml:space="preserve">6.4: </v>
      </c>
      <c r="C276" s="90"/>
      <c r="D276" s="91"/>
      <c r="E276" s="74"/>
      <c r="F276" s="75" t="s">
        <v>182</v>
      </c>
      <c r="G276" s="74"/>
      <c r="H276" s="74" t="s">
        <v>183</v>
      </c>
      <c r="I276" s="74" t="s">
        <v>184</v>
      </c>
      <c r="J276" s="76"/>
      <c r="K276" s="76"/>
    </row>
    <row r="277" spans="2:11" ht="65">
      <c r="B277" s="97" t="str">
        <f>CONCATENATE("6.5:"," ",'Logic Model'!G75)</f>
        <v xml:space="preserve">6.5: </v>
      </c>
      <c r="C277" s="90"/>
      <c r="D277" s="91"/>
      <c r="E277" s="74"/>
      <c r="F277" s="75" t="s">
        <v>182</v>
      </c>
      <c r="G277" s="74"/>
      <c r="H277" s="74" t="s">
        <v>183</v>
      </c>
      <c r="I277" s="74" t="s">
        <v>184</v>
      </c>
      <c r="J277" s="76"/>
      <c r="K277" s="76"/>
    </row>
    <row r="278" spans="2:11" ht="65">
      <c r="B278" s="97" t="str">
        <f>CONCATENATE("6.6:"," ",'Logic Model'!G76)</f>
        <v xml:space="preserve">6.6: </v>
      </c>
      <c r="C278" s="90"/>
      <c r="D278" s="91"/>
      <c r="E278" s="74"/>
      <c r="F278" s="75" t="s">
        <v>182</v>
      </c>
      <c r="G278" s="74"/>
      <c r="H278" s="74" t="s">
        <v>183</v>
      </c>
      <c r="I278" s="74" t="s">
        <v>184</v>
      </c>
      <c r="J278" s="76"/>
      <c r="K278" s="76"/>
    </row>
    <row r="279" spans="2:11" ht="65">
      <c r="B279" s="97" t="str">
        <f>CONCATENATE("6.7:"," ",'Logic Model'!G77)</f>
        <v xml:space="preserve">6.7: </v>
      </c>
      <c r="C279" s="90"/>
      <c r="D279" s="91"/>
      <c r="E279" s="74"/>
      <c r="F279" s="75" t="s">
        <v>182</v>
      </c>
      <c r="G279" s="74"/>
      <c r="H279" s="74" t="s">
        <v>183</v>
      </c>
      <c r="I279" s="74" t="s">
        <v>184</v>
      </c>
      <c r="J279" s="76"/>
      <c r="K279" s="76"/>
    </row>
    <row r="280" spans="2:11" ht="66" thickBot="1">
      <c r="B280" s="97" t="str">
        <f>CONCATENATE("6.8:"," ",'Logic Model'!G78)</f>
        <v xml:space="preserve">6.8: </v>
      </c>
      <c r="C280" s="92"/>
      <c r="D280" s="93"/>
      <c r="E280" s="94"/>
      <c r="F280" s="95" t="s">
        <v>182</v>
      </c>
      <c r="G280" s="94"/>
      <c r="H280" s="94" t="s">
        <v>183</v>
      </c>
      <c r="I280" s="94" t="s">
        <v>184</v>
      </c>
      <c r="J280" s="96"/>
      <c r="K280" s="96"/>
    </row>
    <row r="281" spans="2:11">
      <c r="B281" s="83" t="str">
        <f>CONCATENATE('Logic Model'!G10,":"," ",'Logic Model'!G11)</f>
        <v xml:space="preserve">Project Objective 6: </v>
      </c>
      <c r="C281" s="84"/>
      <c r="D281" s="84"/>
      <c r="E281" s="84"/>
      <c r="F281" s="84"/>
      <c r="G281" s="84"/>
      <c r="H281" s="84"/>
      <c r="I281" s="84"/>
      <c r="J281" s="84"/>
      <c r="K281" s="85"/>
    </row>
    <row r="282" spans="2:11">
      <c r="B282" s="86" t="str">
        <f>CONCATENATE('Logic Model'!B81,":"," ",'Logic Model'!B82)</f>
        <v xml:space="preserve">Output 6.1: </v>
      </c>
      <c r="C282" s="87"/>
      <c r="D282" s="87"/>
      <c r="E282" s="87"/>
      <c r="F282" s="87"/>
      <c r="G282" s="87"/>
      <c r="H282" s="87"/>
      <c r="I282" s="87"/>
      <c r="J282" s="87"/>
      <c r="K282" s="88"/>
    </row>
    <row r="283" spans="2:11" ht="65">
      <c r="B283" s="89" t="str">
        <f>CONCATENATE("1.1:"," ",'Logic Model'!B84)</f>
        <v xml:space="preserve">1.1: </v>
      </c>
      <c r="C283" s="90"/>
      <c r="D283" s="91"/>
      <c r="E283" s="74"/>
      <c r="F283" s="75" t="s">
        <v>182</v>
      </c>
      <c r="G283" s="74"/>
      <c r="H283" s="74" t="s">
        <v>183</v>
      </c>
      <c r="I283" s="74" t="s">
        <v>184</v>
      </c>
      <c r="J283" s="76"/>
      <c r="K283" s="76"/>
    </row>
    <row r="284" spans="2:11" ht="65">
      <c r="B284" s="89" t="str">
        <f>CONCATENATE("1.2:"," ",'Logic Model'!B85)</f>
        <v xml:space="preserve">1.2: </v>
      </c>
      <c r="C284" s="90"/>
      <c r="D284" s="91"/>
      <c r="E284" s="74"/>
      <c r="F284" s="75" t="s">
        <v>182</v>
      </c>
      <c r="G284" s="74"/>
      <c r="H284" s="74" t="s">
        <v>183</v>
      </c>
      <c r="I284" s="74" t="s">
        <v>184</v>
      </c>
      <c r="J284" s="76"/>
      <c r="K284" s="76"/>
    </row>
    <row r="285" spans="2:11" ht="65">
      <c r="B285" s="89" t="str">
        <f>CONCATENATE("1.3:"," ",'Logic Model'!B86)</f>
        <v xml:space="preserve">1.3: </v>
      </c>
      <c r="C285" s="90"/>
      <c r="D285" s="91"/>
      <c r="E285" s="74"/>
      <c r="F285" s="75" t="s">
        <v>182</v>
      </c>
      <c r="G285" s="74"/>
      <c r="H285" s="74" t="s">
        <v>183</v>
      </c>
      <c r="I285" s="74" t="s">
        <v>184</v>
      </c>
      <c r="J285" s="76"/>
      <c r="K285" s="76"/>
    </row>
    <row r="286" spans="2:11" ht="65">
      <c r="B286" s="89" t="str">
        <f>CONCATENATE("1.4:"," ",'Logic Model'!B87)</f>
        <v xml:space="preserve">1.4: </v>
      </c>
      <c r="C286" s="90"/>
      <c r="D286" s="91"/>
      <c r="E286" s="74"/>
      <c r="F286" s="75" t="s">
        <v>182</v>
      </c>
      <c r="G286" s="74"/>
      <c r="H286" s="74" t="s">
        <v>183</v>
      </c>
      <c r="I286" s="74" t="s">
        <v>184</v>
      </c>
      <c r="J286" s="76"/>
      <c r="K286" s="76"/>
    </row>
    <row r="287" spans="2:11" ht="65">
      <c r="B287" s="89" t="str">
        <f>CONCATENATE("1.5:"," ",'Logic Model'!B88)</f>
        <v xml:space="preserve">1.5: </v>
      </c>
      <c r="C287" s="90"/>
      <c r="D287" s="91"/>
      <c r="E287" s="74"/>
      <c r="F287" s="75" t="s">
        <v>182</v>
      </c>
      <c r="G287" s="74"/>
      <c r="H287" s="74" t="s">
        <v>183</v>
      </c>
      <c r="I287" s="74" t="s">
        <v>184</v>
      </c>
      <c r="J287" s="76"/>
      <c r="K287" s="76"/>
    </row>
    <row r="288" spans="2:11" ht="65">
      <c r="B288" s="89" t="str">
        <f>CONCATENATE("1.6:"," ",'Logic Model'!B89)</f>
        <v xml:space="preserve">1.6: </v>
      </c>
      <c r="C288" s="90"/>
      <c r="D288" s="91"/>
      <c r="E288" s="74"/>
      <c r="F288" s="75" t="s">
        <v>182</v>
      </c>
      <c r="G288" s="74"/>
      <c r="H288" s="74" t="s">
        <v>183</v>
      </c>
      <c r="I288" s="74" t="s">
        <v>184</v>
      </c>
      <c r="J288" s="76"/>
      <c r="K288" s="76"/>
    </row>
    <row r="289" spans="2:11" ht="65">
      <c r="B289" s="89" t="str">
        <f>CONCATENATE("1.7:"," ",'Logic Model'!B90)</f>
        <v xml:space="preserve">1.7: </v>
      </c>
      <c r="C289" s="90"/>
      <c r="D289" s="91"/>
      <c r="E289" s="74"/>
      <c r="F289" s="75" t="s">
        <v>182</v>
      </c>
      <c r="G289" s="74"/>
      <c r="H289" s="74" t="s">
        <v>183</v>
      </c>
      <c r="I289" s="74" t="s">
        <v>184</v>
      </c>
      <c r="J289" s="76"/>
      <c r="K289" s="76"/>
    </row>
    <row r="290" spans="2:11" ht="65">
      <c r="B290" s="89" t="str">
        <f>CONCATENATE("1.8:"," ",'Logic Model'!B91)</f>
        <v xml:space="preserve">1.8: </v>
      </c>
      <c r="C290" s="92"/>
      <c r="D290" s="93"/>
      <c r="E290" s="94"/>
      <c r="F290" s="95" t="s">
        <v>182</v>
      </c>
      <c r="G290" s="94"/>
      <c r="H290" s="94" t="s">
        <v>183</v>
      </c>
      <c r="I290" s="94" t="s">
        <v>184</v>
      </c>
      <c r="J290" s="96"/>
      <c r="K290" s="96"/>
    </row>
    <row r="291" spans="2:11">
      <c r="B291" s="86" t="str">
        <f>CONCATENATE('Logic Model'!C81,":"," ",'Logic Model'!C82)</f>
        <v xml:space="preserve">Output 6.2: </v>
      </c>
      <c r="C291" s="87"/>
      <c r="D291" s="87"/>
      <c r="E291" s="87"/>
      <c r="F291" s="87"/>
      <c r="G291" s="87"/>
      <c r="H291" s="87"/>
      <c r="I291" s="87"/>
      <c r="J291" s="87"/>
      <c r="K291" s="88"/>
    </row>
    <row r="292" spans="2:11" ht="65">
      <c r="B292" s="97" t="str">
        <f>CONCATENATE("2.1:"," ",'Logic Model'!C84)</f>
        <v xml:space="preserve">2.1: </v>
      </c>
      <c r="C292" s="90"/>
      <c r="D292" s="91"/>
      <c r="E292" s="74"/>
      <c r="F292" s="75" t="s">
        <v>182</v>
      </c>
      <c r="G292" s="74"/>
      <c r="H292" s="74" t="s">
        <v>183</v>
      </c>
      <c r="I292" s="74" t="s">
        <v>184</v>
      </c>
      <c r="J292" s="76"/>
      <c r="K292" s="76"/>
    </row>
    <row r="293" spans="2:11" ht="65">
      <c r="B293" s="97" t="str">
        <f>CONCATENATE("2.2:"," ",'Logic Model'!C85)</f>
        <v xml:space="preserve">2.2: </v>
      </c>
      <c r="C293" s="90"/>
      <c r="D293" s="91"/>
      <c r="E293" s="74"/>
      <c r="F293" s="75" t="s">
        <v>182</v>
      </c>
      <c r="G293" s="74"/>
      <c r="H293" s="74" t="s">
        <v>183</v>
      </c>
      <c r="I293" s="74" t="s">
        <v>184</v>
      </c>
      <c r="J293" s="76"/>
      <c r="K293" s="76"/>
    </row>
    <row r="294" spans="2:11" ht="65">
      <c r="B294" s="97" t="str">
        <f>CONCATENATE("2.3:"," ",'Logic Model'!C86)</f>
        <v xml:space="preserve">2.3: </v>
      </c>
      <c r="C294" s="90"/>
      <c r="D294" s="91"/>
      <c r="E294" s="74"/>
      <c r="F294" s="75" t="s">
        <v>182</v>
      </c>
      <c r="G294" s="74"/>
      <c r="H294" s="74" t="s">
        <v>183</v>
      </c>
      <c r="I294" s="74" t="s">
        <v>184</v>
      </c>
      <c r="J294" s="76"/>
      <c r="K294" s="76"/>
    </row>
    <row r="295" spans="2:11" ht="65">
      <c r="B295" s="97" t="str">
        <f>CONCATENATE("2.4:"," ",'Logic Model'!C87)</f>
        <v xml:space="preserve">2.4: </v>
      </c>
      <c r="C295" s="90"/>
      <c r="D295" s="91"/>
      <c r="E295" s="74"/>
      <c r="F295" s="75" t="s">
        <v>182</v>
      </c>
      <c r="G295" s="74"/>
      <c r="H295" s="74" t="s">
        <v>183</v>
      </c>
      <c r="I295" s="74" t="s">
        <v>184</v>
      </c>
      <c r="J295" s="76"/>
      <c r="K295" s="76"/>
    </row>
    <row r="296" spans="2:11" ht="65">
      <c r="B296" s="97" t="str">
        <f>CONCATENATE("2.5:"," ",'Logic Model'!C88)</f>
        <v xml:space="preserve">2.5: </v>
      </c>
      <c r="C296" s="90"/>
      <c r="D296" s="91"/>
      <c r="E296" s="74"/>
      <c r="F296" s="75" t="s">
        <v>182</v>
      </c>
      <c r="G296" s="74"/>
      <c r="H296" s="74" t="s">
        <v>183</v>
      </c>
      <c r="I296" s="74" t="s">
        <v>184</v>
      </c>
      <c r="J296" s="76"/>
      <c r="K296" s="76"/>
    </row>
    <row r="297" spans="2:11" ht="65">
      <c r="B297" s="97" t="str">
        <f>CONCATENATE("2.6:"," ",'Logic Model'!C89)</f>
        <v xml:space="preserve">2.6: </v>
      </c>
      <c r="C297" s="90"/>
      <c r="D297" s="91"/>
      <c r="E297" s="74"/>
      <c r="F297" s="75" t="s">
        <v>182</v>
      </c>
      <c r="G297" s="74"/>
      <c r="H297" s="74" t="s">
        <v>183</v>
      </c>
      <c r="I297" s="74" t="s">
        <v>184</v>
      </c>
      <c r="J297" s="76"/>
      <c r="K297" s="76"/>
    </row>
    <row r="298" spans="2:11" ht="65">
      <c r="B298" s="97" t="str">
        <f>CONCATENATE("2.7:"," ",'Logic Model'!C90)</f>
        <v xml:space="preserve">2.7: </v>
      </c>
      <c r="C298" s="90"/>
      <c r="D298" s="91"/>
      <c r="E298" s="74"/>
      <c r="F298" s="75" t="s">
        <v>182</v>
      </c>
      <c r="G298" s="74"/>
      <c r="H298" s="74" t="s">
        <v>183</v>
      </c>
      <c r="I298" s="74" t="s">
        <v>184</v>
      </c>
      <c r="J298" s="76"/>
      <c r="K298" s="76"/>
    </row>
    <row r="299" spans="2:11" ht="65">
      <c r="B299" s="97" t="str">
        <f>CONCATENATE("2.8:"," ",'Logic Model'!C91)</f>
        <v xml:space="preserve">2.8: </v>
      </c>
      <c r="C299" s="92"/>
      <c r="D299" s="93"/>
      <c r="E299" s="94"/>
      <c r="F299" s="95" t="s">
        <v>182</v>
      </c>
      <c r="G299" s="94"/>
      <c r="H299" s="94" t="s">
        <v>183</v>
      </c>
      <c r="I299" s="94" t="s">
        <v>184</v>
      </c>
      <c r="J299" s="96"/>
      <c r="K299" s="96"/>
    </row>
    <row r="300" spans="2:11">
      <c r="B300" s="86" t="str">
        <f>CONCATENATE('Logic Model'!D81,":"," ",'Logic Model'!D82)</f>
        <v xml:space="preserve">Output 6.3: </v>
      </c>
      <c r="C300" s="87"/>
      <c r="D300" s="87"/>
      <c r="E300" s="87"/>
      <c r="F300" s="87"/>
      <c r="G300" s="87"/>
      <c r="H300" s="87"/>
      <c r="I300" s="87"/>
      <c r="J300" s="87"/>
      <c r="K300" s="88"/>
    </row>
    <row r="301" spans="2:11" ht="65">
      <c r="B301" s="97" t="str">
        <f>CONCATENATE("3.1:"," ",'Logic Model'!D84)</f>
        <v xml:space="preserve">3.1: </v>
      </c>
      <c r="C301" s="90"/>
      <c r="D301" s="91"/>
      <c r="E301" s="74"/>
      <c r="F301" s="75" t="s">
        <v>182</v>
      </c>
      <c r="G301" s="74"/>
      <c r="H301" s="74" t="s">
        <v>183</v>
      </c>
      <c r="I301" s="74" t="s">
        <v>184</v>
      </c>
      <c r="J301" s="76"/>
      <c r="K301" s="76"/>
    </row>
    <row r="302" spans="2:11" ht="65">
      <c r="B302" s="97" t="str">
        <f>CONCATENATE("3.2:"," ",'Logic Model'!D85)</f>
        <v xml:space="preserve">3.2: </v>
      </c>
      <c r="C302" s="90"/>
      <c r="D302" s="91"/>
      <c r="E302" s="74"/>
      <c r="F302" s="75" t="s">
        <v>182</v>
      </c>
      <c r="G302" s="74"/>
      <c r="H302" s="74" t="s">
        <v>183</v>
      </c>
      <c r="I302" s="74" t="s">
        <v>184</v>
      </c>
      <c r="J302" s="76"/>
      <c r="K302" s="76"/>
    </row>
    <row r="303" spans="2:11" ht="65">
      <c r="B303" s="97" t="str">
        <f>CONCATENATE("3.3:"," ",'Logic Model'!D86)</f>
        <v xml:space="preserve">3.3: </v>
      </c>
      <c r="C303" s="90"/>
      <c r="D303" s="91"/>
      <c r="E303" s="74"/>
      <c r="F303" s="75" t="s">
        <v>182</v>
      </c>
      <c r="G303" s="74"/>
      <c r="H303" s="74" t="s">
        <v>183</v>
      </c>
      <c r="I303" s="74" t="s">
        <v>184</v>
      </c>
      <c r="J303" s="76"/>
      <c r="K303" s="76"/>
    </row>
    <row r="304" spans="2:11" ht="65">
      <c r="B304" s="97" t="str">
        <f>CONCATENATE("3.4:"," ",'Logic Model'!D87)</f>
        <v xml:space="preserve">3.4: </v>
      </c>
      <c r="C304" s="90"/>
      <c r="D304" s="91"/>
      <c r="E304" s="74"/>
      <c r="F304" s="75" t="s">
        <v>182</v>
      </c>
      <c r="G304" s="74"/>
      <c r="H304" s="74" t="s">
        <v>183</v>
      </c>
      <c r="I304" s="74" t="s">
        <v>184</v>
      </c>
      <c r="J304" s="76"/>
      <c r="K304" s="76"/>
    </row>
    <row r="305" spans="2:11" ht="65">
      <c r="B305" s="97" t="str">
        <f>CONCATENATE("3.5:"," ",'Logic Model'!D88)</f>
        <v xml:space="preserve">3.5: </v>
      </c>
      <c r="C305" s="90"/>
      <c r="D305" s="91"/>
      <c r="E305" s="74"/>
      <c r="F305" s="75" t="s">
        <v>182</v>
      </c>
      <c r="G305" s="74"/>
      <c r="H305" s="74" t="s">
        <v>183</v>
      </c>
      <c r="I305" s="74" t="s">
        <v>184</v>
      </c>
      <c r="J305" s="76"/>
      <c r="K305" s="76"/>
    </row>
    <row r="306" spans="2:11" ht="65">
      <c r="B306" s="97" t="str">
        <f>CONCATENATE("3.6:"," ",'Logic Model'!D89)</f>
        <v xml:space="preserve">3.6: </v>
      </c>
      <c r="C306" s="90"/>
      <c r="D306" s="91"/>
      <c r="E306" s="74"/>
      <c r="F306" s="75" t="s">
        <v>182</v>
      </c>
      <c r="G306" s="74"/>
      <c r="H306" s="74" t="s">
        <v>183</v>
      </c>
      <c r="I306" s="74" t="s">
        <v>184</v>
      </c>
      <c r="J306" s="76"/>
      <c r="K306" s="76"/>
    </row>
    <row r="307" spans="2:11" ht="65">
      <c r="B307" s="97" t="str">
        <f>CONCATENATE("3.7:"," ",'Logic Model'!D90)</f>
        <v xml:space="preserve">3.7: </v>
      </c>
      <c r="C307" s="90"/>
      <c r="D307" s="91"/>
      <c r="E307" s="74"/>
      <c r="F307" s="75" t="s">
        <v>182</v>
      </c>
      <c r="G307" s="74"/>
      <c r="H307" s="74" t="s">
        <v>183</v>
      </c>
      <c r="I307" s="74" t="s">
        <v>184</v>
      </c>
      <c r="J307" s="76"/>
      <c r="K307" s="76"/>
    </row>
    <row r="308" spans="2:11" ht="65">
      <c r="B308" s="97" t="str">
        <f>CONCATENATE("3.8:"," ",'Logic Model'!D91)</f>
        <v xml:space="preserve">3.8: </v>
      </c>
      <c r="C308" s="92"/>
      <c r="D308" s="93"/>
      <c r="E308" s="94"/>
      <c r="F308" s="95" t="s">
        <v>182</v>
      </c>
      <c r="G308" s="94"/>
      <c r="H308" s="94" t="s">
        <v>183</v>
      </c>
      <c r="I308" s="94" t="s">
        <v>184</v>
      </c>
      <c r="J308" s="96"/>
      <c r="K308" s="96"/>
    </row>
    <row r="309" spans="2:11">
      <c r="B309" s="86" t="str">
        <f>CONCATENATE('Logic Model'!E81,":"," ",'Logic Model'!E82)</f>
        <v xml:space="preserve">Output 6.4: </v>
      </c>
      <c r="C309" s="87"/>
      <c r="D309" s="87"/>
      <c r="E309" s="87"/>
      <c r="F309" s="87"/>
      <c r="G309" s="87"/>
      <c r="H309" s="87"/>
      <c r="I309" s="87"/>
      <c r="J309" s="87"/>
      <c r="K309" s="88"/>
    </row>
    <row r="310" spans="2:11" ht="65">
      <c r="B310" s="97" t="str">
        <f>CONCATENATE("4.1:"," ",'Logic Model'!E84)</f>
        <v xml:space="preserve">4.1: </v>
      </c>
      <c r="C310" s="90"/>
      <c r="D310" s="91"/>
      <c r="E310" s="74"/>
      <c r="F310" s="75" t="s">
        <v>182</v>
      </c>
      <c r="G310" s="74"/>
      <c r="H310" s="74" t="s">
        <v>183</v>
      </c>
      <c r="I310" s="74" t="s">
        <v>184</v>
      </c>
      <c r="J310" s="76"/>
      <c r="K310" s="76"/>
    </row>
    <row r="311" spans="2:11" ht="65">
      <c r="B311" s="97" t="str">
        <f>CONCATENATE("4.2:"," ",'Logic Model'!E85)</f>
        <v xml:space="preserve">4.2: </v>
      </c>
      <c r="C311" s="90"/>
      <c r="D311" s="91"/>
      <c r="E311" s="74"/>
      <c r="F311" s="75" t="s">
        <v>182</v>
      </c>
      <c r="G311" s="74"/>
      <c r="H311" s="74" t="s">
        <v>183</v>
      </c>
      <c r="I311" s="74" t="s">
        <v>184</v>
      </c>
      <c r="J311" s="76"/>
      <c r="K311" s="76"/>
    </row>
    <row r="312" spans="2:11" ht="65">
      <c r="B312" s="97" t="str">
        <f>CONCATENATE("4.3:"," ",'Logic Model'!E86)</f>
        <v xml:space="preserve">4.3: </v>
      </c>
      <c r="C312" s="90"/>
      <c r="D312" s="91"/>
      <c r="E312" s="74"/>
      <c r="F312" s="75" t="s">
        <v>182</v>
      </c>
      <c r="G312" s="74"/>
      <c r="H312" s="74" t="s">
        <v>183</v>
      </c>
      <c r="I312" s="74" t="s">
        <v>184</v>
      </c>
      <c r="J312" s="76"/>
      <c r="K312" s="76"/>
    </row>
    <row r="313" spans="2:11" ht="65">
      <c r="B313" s="97" t="str">
        <f>CONCATENATE("4.4:"," ",'Logic Model'!E87)</f>
        <v xml:space="preserve">4.4: </v>
      </c>
      <c r="C313" s="90"/>
      <c r="D313" s="91"/>
      <c r="E313" s="74"/>
      <c r="F313" s="75" t="s">
        <v>182</v>
      </c>
      <c r="G313" s="74"/>
      <c r="H313" s="74" t="s">
        <v>183</v>
      </c>
      <c r="I313" s="74" t="s">
        <v>184</v>
      </c>
      <c r="J313" s="76"/>
      <c r="K313" s="76"/>
    </row>
    <row r="314" spans="2:11" ht="65">
      <c r="B314" s="97" t="str">
        <f>CONCATENATE("4.5:"," ",'Logic Model'!E88)</f>
        <v xml:space="preserve">4.5: </v>
      </c>
      <c r="C314" s="90"/>
      <c r="D314" s="91"/>
      <c r="E314" s="74"/>
      <c r="F314" s="75" t="s">
        <v>182</v>
      </c>
      <c r="G314" s="74"/>
      <c r="H314" s="74" t="s">
        <v>183</v>
      </c>
      <c r="I314" s="74" t="s">
        <v>184</v>
      </c>
      <c r="J314" s="76"/>
      <c r="K314" s="76"/>
    </row>
    <row r="315" spans="2:11" ht="65">
      <c r="B315" s="97" t="str">
        <f>CONCATENATE("4.6:"," ",'Logic Model'!E89)</f>
        <v xml:space="preserve">4.6: </v>
      </c>
      <c r="C315" s="90"/>
      <c r="D315" s="91"/>
      <c r="E315" s="74"/>
      <c r="F315" s="75" t="s">
        <v>182</v>
      </c>
      <c r="G315" s="74"/>
      <c r="H315" s="74" t="s">
        <v>183</v>
      </c>
      <c r="I315" s="74" t="s">
        <v>184</v>
      </c>
      <c r="J315" s="76"/>
      <c r="K315" s="76"/>
    </row>
    <row r="316" spans="2:11" ht="65">
      <c r="B316" s="97" t="str">
        <f>CONCATENATE("4.7:"," ",'Logic Model'!E90)</f>
        <v xml:space="preserve">4.7: </v>
      </c>
      <c r="C316" s="90"/>
      <c r="D316" s="91"/>
      <c r="E316" s="74"/>
      <c r="F316" s="75" t="s">
        <v>182</v>
      </c>
      <c r="G316" s="74"/>
      <c r="H316" s="74" t="s">
        <v>183</v>
      </c>
      <c r="I316" s="74" t="s">
        <v>184</v>
      </c>
      <c r="J316" s="76"/>
      <c r="K316" s="76"/>
    </row>
    <row r="317" spans="2:11" ht="65">
      <c r="B317" s="97" t="str">
        <f>CONCATENATE("4.8:"," ",'Logic Model'!E91)</f>
        <v xml:space="preserve">4.8: </v>
      </c>
      <c r="C317" s="92"/>
      <c r="D317" s="93"/>
      <c r="E317" s="94"/>
      <c r="F317" s="95" t="s">
        <v>182</v>
      </c>
      <c r="G317" s="94"/>
      <c r="H317" s="94" t="s">
        <v>183</v>
      </c>
      <c r="I317" s="94" t="s">
        <v>184</v>
      </c>
      <c r="J317" s="96"/>
      <c r="K317" s="96"/>
    </row>
    <row r="318" spans="2:11">
      <c r="B318" s="86" t="str">
        <f>CONCATENATE('Logic Model'!F81,":"," ",'Logic Model'!F82)</f>
        <v xml:space="preserve">Output 6.5: </v>
      </c>
      <c r="C318" s="87"/>
      <c r="D318" s="87"/>
      <c r="E318" s="87"/>
      <c r="F318" s="87"/>
      <c r="G318" s="87"/>
      <c r="H318" s="87"/>
      <c r="I318" s="87"/>
      <c r="J318" s="87"/>
      <c r="K318" s="88"/>
    </row>
    <row r="319" spans="2:11" ht="65">
      <c r="B319" s="97" t="str">
        <f>CONCATENATE("5.1:"," ",'Logic Model'!F84)</f>
        <v xml:space="preserve">5.1: </v>
      </c>
      <c r="C319" s="90"/>
      <c r="D319" s="91"/>
      <c r="E319" s="74"/>
      <c r="F319" s="75" t="s">
        <v>182</v>
      </c>
      <c r="G319" s="74"/>
      <c r="H319" s="74" t="s">
        <v>183</v>
      </c>
      <c r="I319" s="74" t="s">
        <v>184</v>
      </c>
      <c r="J319" s="76"/>
      <c r="K319" s="76"/>
    </row>
    <row r="320" spans="2:11" ht="65">
      <c r="B320" s="97" t="str">
        <f>CONCATENATE("5.2:"," ",'Logic Model'!F85)</f>
        <v xml:space="preserve">5.2: </v>
      </c>
      <c r="C320" s="90"/>
      <c r="D320" s="91"/>
      <c r="E320" s="74"/>
      <c r="F320" s="75" t="s">
        <v>182</v>
      </c>
      <c r="G320" s="74"/>
      <c r="H320" s="74" t="s">
        <v>183</v>
      </c>
      <c r="I320" s="74" t="s">
        <v>184</v>
      </c>
      <c r="J320" s="76"/>
      <c r="K320" s="76"/>
    </row>
    <row r="321" spans="2:11" ht="65">
      <c r="B321" s="97" t="str">
        <f>CONCATENATE("5.3:"," ",'Logic Model'!F86)</f>
        <v xml:space="preserve">5.3: </v>
      </c>
      <c r="C321" s="90"/>
      <c r="D321" s="91"/>
      <c r="E321" s="74"/>
      <c r="F321" s="75" t="s">
        <v>182</v>
      </c>
      <c r="G321" s="74"/>
      <c r="H321" s="74" t="s">
        <v>183</v>
      </c>
      <c r="I321" s="74" t="s">
        <v>184</v>
      </c>
      <c r="J321" s="76"/>
      <c r="K321" s="76"/>
    </row>
    <row r="322" spans="2:11" ht="65">
      <c r="B322" s="97" t="str">
        <f>CONCATENATE("5.4:"," ",'Logic Model'!F87)</f>
        <v xml:space="preserve">5.4: </v>
      </c>
      <c r="C322" s="90"/>
      <c r="D322" s="91"/>
      <c r="E322" s="74"/>
      <c r="F322" s="75" t="s">
        <v>182</v>
      </c>
      <c r="G322" s="74"/>
      <c r="H322" s="74" t="s">
        <v>183</v>
      </c>
      <c r="I322" s="74" t="s">
        <v>184</v>
      </c>
      <c r="J322" s="76"/>
      <c r="K322" s="76"/>
    </row>
    <row r="323" spans="2:11" ht="65">
      <c r="B323" s="97" t="str">
        <f>CONCATENATE("5.5:"," ",'Logic Model'!F88)</f>
        <v xml:space="preserve">5.5: </v>
      </c>
      <c r="C323" s="90"/>
      <c r="D323" s="91"/>
      <c r="E323" s="74"/>
      <c r="F323" s="75" t="s">
        <v>182</v>
      </c>
      <c r="G323" s="74"/>
      <c r="H323" s="74" t="s">
        <v>183</v>
      </c>
      <c r="I323" s="74" t="s">
        <v>184</v>
      </c>
      <c r="J323" s="76"/>
      <c r="K323" s="76"/>
    </row>
    <row r="324" spans="2:11" ht="65">
      <c r="B324" s="97" t="str">
        <f>CONCATENATE("5.6:"," ",'Logic Model'!F89)</f>
        <v xml:space="preserve">5.6: </v>
      </c>
      <c r="C324" s="90"/>
      <c r="D324" s="91"/>
      <c r="E324" s="74"/>
      <c r="F324" s="75" t="s">
        <v>182</v>
      </c>
      <c r="G324" s="74"/>
      <c r="H324" s="74" t="s">
        <v>183</v>
      </c>
      <c r="I324" s="74" t="s">
        <v>184</v>
      </c>
      <c r="J324" s="76"/>
      <c r="K324" s="76"/>
    </row>
    <row r="325" spans="2:11" ht="65">
      <c r="B325" s="97" t="str">
        <f>CONCATENATE("5.7:"," ",'Logic Model'!F90)</f>
        <v xml:space="preserve">5.7: </v>
      </c>
      <c r="C325" s="90"/>
      <c r="D325" s="91"/>
      <c r="E325" s="74"/>
      <c r="F325" s="75" t="s">
        <v>182</v>
      </c>
      <c r="G325" s="74"/>
      <c r="H325" s="74" t="s">
        <v>183</v>
      </c>
      <c r="I325" s="74" t="s">
        <v>184</v>
      </c>
      <c r="J325" s="76"/>
      <c r="K325" s="76"/>
    </row>
    <row r="326" spans="2:11" ht="65">
      <c r="B326" s="97" t="str">
        <f>CONCATENATE("5.8:"," ",'Logic Model'!F91)</f>
        <v xml:space="preserve">5.8: </v>
      </c>
      <c r="C326" s="92"/>
      <c r="D326" s="93"/>
      <c r="E326" s="94"/>
      <c r="F326" s="95" t="s">
        <v>182</v>
      </c>
      <c r="G326" s="94"/>
      <c r="H326" s="94" t="s">
        <v>183</v>
      </c>
      <c r="I326" s="94" t="s">
        <v>184</v>
      </c>
      <c r="J326" s="96"/>
      <c r="K326" s="96"/>
    </row>
    <row r="327" spans="2:11">
      <c r="B327" s="86" t="str">
        <f>CONCATENATE('Logic Model'!G81,":"," ",'Logic Model'!G82)</f>
        <v xml:space="preserve">Output 6.6: </v>
      </c>
      <c r="C327" s="87"/>
      <c r="D327" s="87"/>
      <c r="E327" s="87"/>
      <c r="F327" s="87"/>
      <c r="G327" s="87"/>
      <c r="H327" s="87"/>
      <c r="I327" s="87"/>
      <c r="J327" s="87"/>
      <c r="K327" s="88"/>
    </row>
    <row r="328" spans="2:11" ht="65">
      <c r="B328" s="97" t="str">
        <f>CONCATENATE("6.1:"," ",'Logic Model'!G84)</f>
        <v xml:space="preserve">6.1: </v>
      </c>
      <c r="C328" s="90"/>
      <c r="D328" s="91"/>
      <c r="E328" s="74"/>
      <c r="F328" s="75" t="s">
        <v>182</v>
      </c>
      <c r="G328" s="74"/>
      <c r="H328" s="74" t="s">
        <v>183</v>
      </c>
      <c r="I328" s="74" t="s">
        <v>184</v>
      </c>
      <c r="J328" s="76"/>
      <c r="K328" s="76"/>
    </row>
    <row r="329" spans="2:11" ht="65">
      <c r="B329" s="97" t="str">
        <f>CONCATENATE("6.2:"," ",'Logic Model'!G85)</f>
        <v xml:space="preserve">6.2: </v>
      </c>
      <c r="C329" s="90"/>
      <c r="D329" s="91"/>
      <c r="E329" s="74"/>
      <c r="F329" s="75" t="s">
        <v>182</v>
      </c>
      <c r="G329" s="74"/>
      <c r="H329" s="74" t="s">
        <v>183</v>
      </c>
      <c r="I329" s="74" t="s">
        <v>184</v>
      </c>
      <c r="J329" s="76"/>
      <c r="K329" s="76"/>
    </row>
    <row r="330" spans="2:11" ht="65">
      <c r="B330" s="97" t="str">
        <f>CONCATENATE("6.3:"," ",'Logic Model'!G86)</f>
        <v xml:space="preserve">6.3: </v>
      </c>
      <c r="C330" s="90"/>
      <c r="D330" s="91"/>
      <c r="E330" s="74"/>
      <c r="F330" s="75" t="s">
        <v>182</v>
      </c>
      <c r="G330" s="74"/>
      <c r="H330" s="74" t="s">
        <v>183</v>
      </c>
      <c r="I330" s="74" t="s">
        <v>184</v>
      </c>
      <c r="J330" s="76"/>
      <c r="K330" s="76"/>
    </row>
    <row r="331" spans="2:11" ht="65">
      <c r="B331" s="97" t="str">
        <f>CONCATENATE("6.4:"," ",'Logic Model'!G87)</f>
        <v xml:space="preserve">6.4: </v>
      </c>
      <c r="C331" s="90"/>
      <c r="D331" s="91"/>
      <c r="E331" s="74"/>
      <c r="F331" s="75" t="s">
        <v>182</v>
      </c>
      <c r="G331" s="74"/>
      <c r="H331" s="74" t="s">
        <v>183</v>
      </c>
      <c r="I331" s="74" t="s">
        <v>184</v>
      </c>
      <c r="J331" s="76"/>
      <c r="K331" s="76"/>
    </row>
    <row r="332" spans="2:11" ht="65">
      <c r="B332" s="97" t="str">
        <f>CONCATENATE("6.5:"," ",'Logic Model'!G88)</f>
        <v xml:space="preserve">6.5: </v>
      </c>
      <c r="C332" s="90"/>
      <c r="D332" s="91"/>
      <c r="E332" s="74"/>
      <c r="F332" s="75" t="s">
        <v>182</v>
      </c>
      <c r="G332" s="74"/>
      <c r="H332" s="74" t="s">
        <v>183</v>
      </c>
      <c r="I332" s="74" t="s">
        <v>184</v>
      </c>
      <c r="J332" s="76"/>
      <c r="K332" s="76"/>
    </row>
    <row r="333" spans="2:11" ht="65">
      <c r="B333" s="97" t="str">
        <f>CONCATENATE("6.6:"," ",'Logic Model'!G89)</f>
        <v xml:space="preserve">6.6: </v>
      </c>
      <c r="C333" s="90"/>
      <c r="D333" s="91"/>
      <c r="E333" s="74"/>
      <c r="F333" s="75" t="s">
        <v>182</v>
      </c>
      <c r="G333" s="74"/>
      <c r="H333" s="74" t="s">
        <v>183</v>
      </c>
      <c r="I333" s="74" t="s">
        <v>184</v>
      </c>
      <c r="J333" s="76"/>
      <c r="K333" s="76"/>
    </row>
    <row r="334" spans="2:11" ht="65">
      <c r="B334" s="97" t="str">
        <f>CONCATENATE("6.7:"," ",'Logic Model'!G90)</f>
        <v xml:space="preserve">6.7: </v>
      </c>
      <c r="C334" s="90"/>
      <c r="D334" s="91"/>
      <c r="E334" s="74"/>
      <c r="F334" s="75" t="s">
        <v>182</v>
      </c>
      <c r="G334" s="74"/>
      <c r="H334" s="74" t="s">
        <v>183</v>
      </c>
      <c r="I334" s="74" t="s">
        <v>184</v>
      </c>
      <c r="J334" s="76"/>
      <c r="K334" s="76"/>
    </row>
    <row r="335" spans="2:11" ht="65">
      <c r="B335" s="97" t="str">
        <f>CONCATENATE("6.8:"," ",'Logic Model'!G91)</f>
        <v xml:space="preserve">6.8: </v>
      </c>
      <c r="C335" s="92"/>
      <c r="D335" s="93"/>
      <c r="E335" s="94"/>
      <c r="F335" s="95" t="s">
        <v>182</v>
      </c>
      <c r="G335" s="94"/>
      <c r="H335" s="94" t="s">
        <v>183</v>
      </c>
      <c r="I335" s="94" t="s">
        <v>184</v>
      </c>
      <c r="J335" s="96"/>
      <c r="K335" s="96"/>
    </row>
  </sheetData>
  <mergeCells count="43">
    <mergeCell ref="B318:K318"/>
    <mergeCell ref="B327:K327"/>
    <mergeCell ref="B281:K281"/>
    <mergeCell ref="B282:K282"/>
    <mergeCell ref="B291:K291"/>
    <mergeCell ref="B300:K300"/>
    <mergeCell ref="B309:K309"/>
    <mergeCell ref="B5:K5"/>
    <mergeCell ref="B6:K6"/>
    <mergeCell ref="B16:K16"/>
    <mergeCell ref="B7:K7"/>
    <mergeCell ref="B25:K25"/>
    <mergeCell ref="B117:K117"/>
    <mergeCell ref="B34:K34"/>
    <mergeCell ref="B43:K43"/>
    <mergeCell ref="B52:K52"/>
    <mergeCell ref="B61:K61"/>
    <mergeCell ref="B62:K62"/>
    <mergeCell ref="B71:K71"/>
    <mergeCell ref="B80:K80"/>
    <mergeCell ref="B89:K89"/>
    <mergeCell ref="B98:K98"/>
    <mergeCell ref="B107:K107"/>
    <mergeCell ref="B116:K116"/>
    <mergeCell ref="B217:K217"/>
    <mergeCell ref="B126:K126"/>
    <mergeCell ref="B135:K135"/>
    <mergeCell ref="B144:K144"/>
    <mergeCell ref="B153:K153"/>
    <mergeCell ref="B162:K162"/>
    <mergeCell ref="B171:K171"/>
    <mergeCell ref="B172:K172"/>
    <mergeCell ref="B181:K181"/>
    <mergeCell ref="B190:K190"/>
    <mergeCell ref="B199:K199"/>
    <mergeCell ref="B208:K208"/>
    <mergeCell ref="B272:K272"/>
    <mergeCell ref="B226:K226"/>
    <mergeCell ref="B227:K227"/>
    <mergeCell ref="B236:K236"/>
    <mergeCell ref="B245:K245"/>
    <mergeCell ref="B254:K254"/>
    <mergeCell ref="B263:K26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9B054-11C4-5E47-BAD5-98451E2D513A}">
  <dimension ref="B1:K30"/>
  <sheetViews>
    <sheetView topLeftCell="A13" zoomScale="62" zoomScaleNormal="80" workbookViewId="0">
      <selection activeCell="D6" sqref="D6"/>
    </sheetView>
  </sheetViews>
  <sheetFormatPr baseColWidth="10" defaultColWidth="10.83203125" defaultRowHeight="12"/>
  <cols>
    <col min="1" max="1" width="2.5" style="18" customWidth="1"/>
    <col min="2" max="11" width="25.83203125" style="18" customWidth="1"/>
    <col min="12" max="16384" width="10.83203125" style="18"/>
  </cols>
  <sheetData>
    <row r="1" spans="2:11" ht="50" customHeight="1">
      <c r="B1" s="17"/>
      <c r="C1" s="17"/>
      <c r="D1" s="17"/>
      <c r="E1" s="17"/>
      <c r="F1" s="17"/>
      <c r="G1" s="17"/>
      <c r="H1" s="17"/>
      <c r="I1" s="17"/>
      <c r="J1" s="17"/>
      <c r="K1" s="17"/>
    </row>
    <row r="2" spans="2:11" ht="50" customHeight="1">
      <c r="B2" s="17"/>
      <c r="C2" s="19"/>
      <c r="D2" s="17"/>
      <c r="E2" s="17"/>
      <c r="F2" s="17"/>
      <c r="G2" s="17"/>
      <c r="H2" s="17"/>
      <c r="I2" s="17"/>
      <c r="J2" s="17"/>
      <c r="K2" s="17"/>
    </row>
    <row r="4" spans="2:11" s="13" customFormat="1" ht="34">
      <c r="B4" s="37" t="s">
        <v>172</v>
      </c>
      <c r="C4" s="38" t="s">
        <v>1</v>
      </c>
      <c r="D4" s="38" t="s">
        <v>173</v>
      </c>
      <c r="E4" s="38" t="s">
        <v>115</v>
      </c>
      <c r="F4" s="38" t="s">
        <v>2</v>
      </c>
      <c r="G4" s="38" t="s">
        <v>28</v>
      </c>
      <c r="H4" s="38" t="s">
        <v>3</v>
      </c>
      <c r="I4" s="38" t="s">
        <v>4</v>
      </c>
      <c r="J4" s="38" t="s">
        <v>5</v>
      </c>
      <c r="K4" s="38" t="s">
        <v>6</v>
      </c>
    </row>
    <row r="5" spans="2:11" ht="65">
      <c r="B5" s="71" t="s">
        <v>122</v>
      </c>
      <c r="C5" s="72" t="s">
        <v>123</v>
      </c>
      <c r="D5" s="73"/>
      <c r="E5" s="74"/>
      <c r="F5" s="75" t="s">
        <v>182</v>
      </c>
      <c r="G5" s="74"/>
      <c r="H5" s="74" t="s">
        <v>183</v>
      </c>
      <c r="I5" s="74" t="s">
        <v>184</v>
      </c>
      <c r="J5" s="76"/>
      <c r="K5" s="76"/>
    </row>
    <row r="6" spans="2:11" ht="65">
      <c r="B6" s="71" t="s">
        <v>124</v>
      </c>
      <c r="C6" s="72" t="s">
        <v>125</v>
      </c>
      <c r="D6" s="73"/>
      <c r="E6" s="74"/>
      <c r="F6" s="75" t="s">
        <v>182</v>
      </c>
      <c r="G6" s="74"/>
      <c r="H6" s="74" t="s">
        <v>183</v>
      </c>
      <c r="I6" s="74" t="s">
        <v>184</v>
      </c>
      <c r="J6" s="76"/>
      <c r="K6" s="76"/>
    </row>
    <row r="7" spans="2:11" ht="78">
      <c r="B7" s="77" t="s">
        <v>126</v>
      </c>
      <c r="C7" s="72" t="s">
        <v>127</v>
      </c>
      <c r="D7" s="73"/>
      <c r="E7" s="74"/>
      <c r="F7" s="75" t="s">
        <v>182</v>
      </c>
      <c r="G7" s="74"/>
      <c r="H7" s="74" t="s">
        <v>183</v>
      </c>
      <c r="I7" s="74" t="s">
        <v>184</v>
      </c>
      <c r="J7" s="76"/>
      <c r="K7" s="76"/>
    </row>
    <row r="8" spans="2:11" ht="65">
      <c r="B8" s="71" t="s">
        <v>128</v>
      </c>
      <c r="C8" s="72" t="s">
        <v>129</v>
      </c>
      <c r="D8" s="73"/>
      <c r="E8" s="74"/>
      <c r="F8" s="75" t="s">
        <v>182</v>
      </c>
      <c r="G8" s="74"/>
      <c r="H8" s="74" t="s">
        <v>183</v>
      </c>
      <c r="I8" s="74" t="s">
        <v>184</v>
      </c>
      <c r="J8" s="76"/>
      <c r="K8" s="76"/>
    </row>
    <row r="9" spans="2:11" ht="65">
      <c r="B9" s="71" t="s">
        <v>130</v>
      </c>
      <c r="C9" s="72" t="s">
        <v>131</v>
      </c>
      <c r="D9" s="73"/>
      <c r="E9" s="74"/>
      <c r="F9" s="75" t="s">
        <v>182</v>
      </c>
      <c r="G9" s="74"/>
      <c r="H9" s="74" t="s">
        <v>183</v>
      </c>
      <c r="I9" s="74" t="s">
        <v>184</v>
      </c>
      <c r="J9" s="76"/>
      <c r="K9" s="76"/>
    </row>
    <row r="10" spans="2:11" ht="65">
      <c r="B10" s="71" t="s">
        <v>132</v>
      </c>
      <c r="C10" s="72" t="s">
        <v>133</v>
      </c>
      <c r="D10" s="73"/>
      <c r="E10" s="74"/>
      <c r="F10" s="75" t="s">
        <v>182</v>
      </c>
      <c r="G10" s="74"/>
      <c r="H10" s="74" t="s">
        <v>183</v>
      </c>
      <c r="I10" s="74" t="s">
        <v>184</v>
      </c>
      <c r="J10" s="76"/>
      <c r="K10" s="76"/>
    </row>
    <row r="11" spans="2:11" ht="65">
      <c r="B11" s="71" t="s">
        <v>134</v>
      </c>
      <c r="C11" s="72" t="s">
        <v>135</v>
      </c>
      <c r="D11" s="73"/>
      <c r="E11" s="74"/>
      <c r="F11" s="75" t="s">
        <v>182</v>
      </c>
      <c r="G11" s="74"/>
      <c r="H11" s="74" t="s">
        <v>183</v>
      </c>
      <c r="I11" s="74" t="s">
        <v>184</v>
      </c>
      <c r="J11" s="76"/>
      <c r="K11" s="76"/>
    </row>
    <row r="12" spans="2:11" ht="65">
      <c r="B12" s="71" t="s">
        <v>136</v>
      </c>
      <c r="C12" s="72" t="s">
        <v>137</v>
      </c>
      <c r="D12" s="73"/>
      <c r="E12" s="74"/>
      <c r="F12" s="75" t="s">
        <v>182</v>
      </c>
      <c r="G12" s="74"/>
      <c r="H12" s="74" t="s">
        <v>183</v>
      </c>
      <c r="I12" s="74" t="s">
        <v>184</v>
      </c>
      <c r="J12" s="76"/>
      <c r="K12" s="76"/>
    </row>
    <row r="13" spans="2:11" ht="78">
      <c r="B13" s="77" t="s">
        <v>138</v>
      </c>
      <c r="C13" s="72" t="s">
        <v>139</v>
      </c>
      <c r="D13" s="73"/>
      <c r="E13" s="74"/>
      <c r="F13" s="75" t="s">
        <v>182</v>
      </c>
      <c r="G13" s="74"/>
      <c r="H13" s="74" t="s">
        <v>183</v>
      </c>
      <c r="I13" s="74" t="s">
        <v>184</v>
      </c>
      <c r="J13" s="76"/>
      <c r="K13" s="76"/>
    </row>
    <row r="14" spans="2:11" ht="65">
      <c r="B14" s="77" t="s">
        <v>140</v>
      </c>
      <c r="C14" s="72" t="s">
        <v>141</v>
      </c>
      <c r="D14" s="73"/>
      <c r="E14" s="74"/>
      <c r="F14" s="75" t="s">
        <v>182</v>
      </c>
      <c r="G14" s="74"/>
      <c r="H14" s="74" t="s">
        <v>183</v>
      </c>
      <c r="I14" s="74" t="s">
        <v>184</v>
      </c>
      <c r="J14" s="76"/>
      <c r="K14" s="76"/>
    </row>
    <row r="15" spans="2:11" ht="65">
      <c r="B15" s="71" t="s">
        <v>142</v>
      </c>
      <c r="C15" s="72" t="s">
        <v>143</v>
      </c>
      <c r="D15" s="73"/>
      <c r="E15" s="74"/>
      <c r="F15" s="75" t="s">
        <v>182</v>
      </c>
      <c r="G15" s="74"/>
      <c r="H15" s="74" t="s">
        <v>183</v>
      </c>
      <c r="I15" s="74" t="s">
        <v>184</v>
      </c>
      <c r="J15" s="76"/>
      <c r="K15" s="76"/>
    </row>
    <row r="16" spans="2:11" ht="65">
      <c r="B16" s="78" t="s">
        <v>144</v>
      </c>
      <c r="C16" s="79" t="s">
        <v>145</v>
      </c>
      <c r="D16" s="73"/>
      <c r="E16" s="74"/>
      <c r="F16" s="75" t="s">
        <v>182</v>
      </c>
      <c r="G16" s="74"/>
      <c r="H16" s="74" t="s">
        <v>183</v>
      </c>
      <c r="I16" s="74" t="s">
        <v>184</v>
      </c>
      <c r="J16" s="76"/>
      <c r="K16" s="76"/>
    </row>
    <row r="17" spans="2:11" ht="65">
      <c r="B17" s="78" t="s">
        <v>146</v>
      </c>
      <c r="C17" s="79" t="s">
        <v>147</v>
      </c>
      <c r="D17" s="73"/>
      <c r="E17" s="74"/>
      <c r="F17" s="75" t="s">
        <v>182</v>
      </c>
      <c r="G17" s="74"/>
      <c r="H17" s="74" t="s">
        <v>183</v>
      </c>
      <c r="I17" s="74" t="s">
        <v>184</v>
      </c>
      <c r="J17" s="76"/>
      <c r="K17" s="76"/>
    </row>
    <row r="18" spans="2:11" ht="65">
      <c r="B18" s="71" t="s">
        <v>148</v>
      </c>
      <c r="C18" s="72" t="s">
        <v>149</v>
      </c>
      <c r="D18" s="73"/>
      <c r="E18" s="74"/>
      <c r="F18" s="75" t="s">
        <v>182</v>
      </c>
      <c r="G18" s="74"/>
      <c r="H18" s="74" t="s">
        <v>183</v>
      </c>
      <c r="I18" s="74" t="s">
        <v>184</v>
      </c>
      <c r="J18" s="76"/>
      <c r="K18" s="76"/>
    </row>
    <row r="19" spans="2:11" ht="65">
      <c r="B19" s="71" t="s">
        <v>150</v>
      </c>
      <c r="C19" s="72" t="s">
        <v>151</v>
      </c>
      <c r="D19" s="73"/>
      <c r="E19" s="74"/>
      <c r="F19" s="75" t="s">
        <v>182</v>
      </c>
      <c r="G19" s="74"/>
      <c r="H19" s="74" t="s">
        <v>183</v>
      </c>
      <c r="I19" s="74" t="s">
        <v>184</v>
      </c>
      <c r="J19" s="76"/>
      <c r="K19" s="76"/>
    </row>
    <row r="20" spans="2:11" ht="65">
      <c r="B20" s="71" t="s">
        <v>152</v>
      </c>
      <c r="C20" s="72" t="s">
        <v>153</v>
      </c>
      <c r="D20" s="73"/>
      <c r="E20" s="74"/>
      <c r="F20" s="75" t="s">
        <v>182</v>
      </c>
      <c r="G20" s="74"/>
      <c r="H20" s="74" t="s">
        <v>183</v>
      </c>
      <c r="I20" s="74" t="s">
        <v>184</v>
      </c>
      <c r="J20" s="76"/>
      <c r="K20" s="76"/>
    </row>
    <row r="21" spans="2:11" ht="78">
      <c r="B21" s="77" t="s">
        <v>154</v>
      </c>
      <c r="C21" s="72" t="s">
        <v>155</v>
      </c>
      <c r="D21" s="73"/>
      <c r="E21" s="74"/>
      <c r="F21" s="75" t="s">
        <v>182</v>
      </c>
      <c r="G21" s="74"/>
      <c r="H21" s="74" t="s">
        <v>183</v>
      </c>
      <c r="I21" s="74" t="s">
        <v>184</v>
      </c>
      <c r="J21" s="76"/>
      <c r="K21" s="76"/>
    </row>
    <row r="22" spans="2:11" ht="78">
      <c r="B22" s="71" t="s">
        <v>156</v>
      </c>
      <c r="C22" s="72" t="s">
        <v>157</v>
      </c>
      <c r="D22" s="73"/>
      <c r="E22" s="74"/>
      <c r="F22" s="75" t="s">
        <v>182</v>
      </c>
      <c r="G22" s="74"/>
      <c r="H22" s="74" t="s">
        <v>183</v>
      </c>
      <c r="I22" s="74" t="s">
        <v>184</v>
      </c>
      <c r="J22" s="76"/>
      <c r="K22" s="76"/>
    </row>
    <row r="23" spans="2:11" ht="65">
      <c r="B23" s="78" t="s">
        <v>158</v>
      </c>
      <c r="C23" s="79" t="s">
        <v>159</v>
      </c>
      <c r="D23" s="73"/>
      <c r="E23" s="74"/>
      <c r="F23" s="75" t="s">
        <v>182</v>
      </c>
      <c r="G23" s="74"/>
      <c r="H23" s="74" t="s">
        <v>183</v>
      </c>
      <c r="I23" s="74" t="s">
        <v>184</v>
      </c>
      <c r="J23" s="76"/>
      <c r="K23" s="76"/>
    </row>
    <row r="24" spans="2:11" ht="65">
      <c r="B24" s="78" t="s">
        <v>160</v>
      </c>
      <c r="C24" s="79" t="s">
        <v>161</v>
      </c>
      <c r="D24" s="73"/>
      <c r="E24" s="74"/>
      <c r="F24" s="75" t="s">
        <v>182</v>
      </c>
      <c r="G24" s="74"/>
      <c r="H24" s="74" t="s">
        <v>183</v>
      </c>
      <c r="I24" s="74" t="s">
        <v>184</v>
      </c>
      <c r="J24" s="76"/>
      <c r="K24" s="76"/>
    </row>
    <row r="25" spans="2:11" ht="91">
      <c r="B25" s="71" t="s">
        <v>162</v>
      </c>
      <c r="C25" s="72" t="s">
        <v>163</v>
      </c>
      <c r="D25" s="73"/>
      <c r="E25" s="74"/>
      <c r="F25" s="75" t="s">
        <v>182</v>
      </c>
      <c r="G25" s="74"/>
      <c r="H25" s="74" t="s">
        <v>183</v>
      </c>
      <c r="I25" s="74" t="s">
        <v>184</v>
      </c>
      <c r="J25" s="76"/>
      <c r="K25" s="76"/>
    </row>
    <row r="26" spans="2:11" ht="65">
      <c r="B26" s="78" t="s">
        <v>164</v>
      </c>
      <c r="C26" s="79" t="s">
        <v>165</v>
      </c>
      <c r="D26" s="73"/>
      <c r="E26" s="74"/>
      <c r="F26" s="75" t="s">
        <v>182</v>
      </c>
      <c r="G26" s="74"/>
      <c r="H26" s="74" t="s">
        <v>183</v>
      </c>
      <c r="I26" s="74" t="s">
        <v>184</v>
      </c>
      <c r="J26" s="76"/>
      <c r="K26" s="76"/>
    </row>
    <row r="27" spans="2:11" ht="65">
      <c r="B27" s="78" t="s">
        <v>166</v>
      </c>
      <c r="C27" s="79" t="s">
        <v>167</v>
      </c>
      <c r="D27" s="73"/>
      <c r="E27" s="74"/>
      <c r="F27" s="75" t="s">
        <v>182</v>
      </c>
      <c r="G27" s="74"/>
      <c r="H27" s="74" t="s">
        <v>183</v>
      </c>
      <c r="I27" s="74" t="s">
        <v>184</v>
      </c>
      <c r="J27" s="76"/>
      <c r="K27" s="76"/>
    </row>
    <row r="28" spans="2:11" ht="78">
      <c r="B28" s="71" t="s">
        <v>168</v>
      </c>
      <c r="C28" s="72" t="s">
        <v>169</v>
      </c>
      <c r="D28" s="73"/>
      <c r="E28" s="74"/>
      <c r="F28" s="75" t="s">
        <v>182</v>
      </c>
      <c r="G28" s="74"/>
      <c r="H28" s="74" t="s">
        <v>183</v>
      </c>
      <c r="I28" s="74" t="s">
        <v>184</v>
      </c>
      <c r="J28" s="76"/>
      <c r="K28" s="76"/>
    </row>
    <row r="29" spans="2:11" ht="65">
      <c r="B29" s="78" t="s">
        <v>170</v>
      </c>
      <c r="C29" s="79" t="s">
        <v>165</v>
      </c>
      <c r="D29" s="73"/>
      <c r="E29" s="74"/>
      <c r="F29" s="75" t="s">
        <v>182</v>
      </c>
      <c r="G29" s="74"/>
      <c r="H29" s="74" t="s">
        <v>183</v>
      </c>
      <c r="I29" s="74" t="s">
        <v>184</v>
      </c>
      <c r="J29" s="76"/>
      <c r="K29" s="76"/>
    </row>
    <row r="30" spans="2:11" ht="65">
      <c r="B30" s="78" t="s">
        <v>171</v>
      </c>
      <c r="C30" s="79" t="s">
        <v>167</v>
      </c>
      <c r="D30" s="73"/>
      <c r="E30" s="74"/>
      <c r="F30" s="75" t="s">
        <v>182</v>
      </c>
      <c r="G30" s="74"/>
      <c r="H30" s="74" t="s">
        <v>183</v>
      </c>
      <c r="I30" s="74" t="s">
        <v>184</v>
      </c>
      <c r="J30" s="76"/>
      <c r="K30" s="76"/>
    </row>
  </sheetData>
  <conditionalFormatting sqref="D5:D30">
    <cfRule type="containsText" dxfId="1" priority="1" operator="containsText" text="Yes">
      <formula>NOT(ISERROR(SEARCH("Yes",D5)))</formula>
    </cfRule>
    <cfRule type="containsText" dxfId="0" priority="2" operator="containsText" text="No">
      <formula>NOT(ISERROR(SEARCH("No",D5)))</formula>
    </cfRule>
  </conditionalFormatting>
  <dataValidations count="1">
    <dataValidation type="list" allowBlank="1" showInputMessage="1" showErrorMessage="1" sqref="D5:D30" xr:uid="{323AD19E-E6E8-554C-9291-39221190E743}">
      <formula1>"Yes, No"</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51292-CD6B-4BD2-B0B3-0FAB9F634DF0}">
  <sheetPr>
    <outlinePr summaryBelow="0" summaryRight="0"/>
  </sheetPr>
  <dimension ref="A1:T1025"/>
  <sheetViews>
    <sheetView showGridLines="0" tabSelected="1" workbookViewId="0">
      <selection activeCell="K4" sqref="K4"/>
    </sheetView>
  </sheetViews>
  <sheetFormatPr baseColWidth="10" defaultColWidth="14.5" defaultRowHeight="15" customHeight="1"/>
  <cols>
    <col min="1" max="1" width="5" style="18" customWidth="1"/>
    <col min="2" max="2" width="22.83203125" style="18" customWidth="1"/>
    <col min="3" max="16384" width="14.5" style="18"/>
  </cols>
  <sheetData>
    <row r="1" spans="1:20" ht="49.5" customHeight="1">
      <c r="A1" s="58"/>
      <c r="B1" s="17"/>
      <c r="C1" s="17"/>
      <c r="D1" s="17"/>
      <c r="E1" s="17"/>
      <c r="F1" s="17"/>
      <c r="G1" s="17"/>
      <c r="H1" s="17"/>
      <c r="I1" s="17"/>
      <c r="J1" s="58"/>
      <c r="K1" s="59"/>
      <c r="L1" s="58"/>
      <c r="M1" s="58"/>
      <c r="N1" s="58"/>
      <c r="O1" s="58"/>
      <c r="P1" s="58"/>
      <c r="Q1" s="58"/>
      <c r="R1" s="58"/>
      <c r="S1" s="58"/>
      <c r="T1" s="58"/>
    </row>
    <row r="2" spans="1:20" ht="49.5" customHeight="1">
      <c r="A2" s="58"/>
      <c r="B2" s="17"/>
      <c r="C2" s="19"/>
      <c r="D2" s="17"/>
      <c r="E2" s="17"/>
      <c r="F2" s="17"/>
      <c r="G2" s="17"/>
      <c r="H2" s="17"/>
      <c r="I2" s="17"/>
      <c r="J2" s="58"/>
      <c r="K2" s="59"/>
      <c r="L2" s="58"/>
      <c r="M2" s="58"/>
      <c r="N2" s="58"/>
      <c r="O2" s="58"/>
      <c r="P2" s="58"/>
      <c r="Q2" s="58"/>
      <c r="R2" s="58"/>
      <c r="S2" s="58"/>
      <c r="T2" s="58"/>
    </row>
    <row r="3" spans="1:20" ht="34.5" customHeight="1">
      <c r="A3" s="58"/>
      <c r="B3" s="60"/>
      <c r="C3" s="61"/>
      <c r="D3" s="61"/>
      <c r="E3" s="61"/>
      <c r="F3" s="61"/>
      <c r="G3" s="61"/>
      <c r="H3" s="61"/>
      <c r="I3" s="61"/>
      <c r="J3" s="62"/>
      <c r="K3" s="63"/>
      <c r="L3" s="64"/>
      <c r="M3" s="64"/>
      <c r="N3" s="64"/>
      <c r="O3" s="64"/>
      <c r="P3" s="64"/>
      <c r="Q3" s="64"/>
      <c r="R3" s="64"/>
      <c r="S3" s="64"/>
      <c r="T3" s="58"/>
    </row>
    <row r="4" spans="1:20" ht="16" customHeight="1">
      <c r="A4" s="58"/>
      <c r="B4" s="39" t="s">
        <v>7</v>
      </c>
      <c r="C4" s="39"/>
      <c r="D4" s="39"/>
      <c r="E4" s="39"/>
      <c r="F4" s="39"/>
      <c r="G4" s="39"/>
      <c r="H4" s="39"/>
      <c r="I4" s="39"/>
    </row>
    <row r="5" spans="1:20" ht="84" customHeight="1">
      <c r="A5" s="65"/>
      <c r="B5" s="66" t="s">
        <v>180</v>
      </c>
      <c r="C5" s="67"/>
      <c r="D5" s="67"/>
      <c r="E5" s="67"/>
      <c r="F5" s="67"/>
      <c r="G5" s="67"/>
      <c r="H5" s="67"/>
      <c r="I5" s="68"/>
      <c r="K5" s="69"/>
    </row>
    <row r="6" spans="1:20" ht="12">
      <c r="A6" s="65"/>
      <c r="K6" s="69"/>
    </row>
    <row r="7" spans="1:20" ht="16" customHeight="1">
      <c r="A7" s="58"/>
      <c r="B7" s="39" t="s">
        <v>8</v>
      </c>
      <c r="C7" s="39"/>
      <c r="D7" s="39"/>
      <c r="E7" s="39"/>
      <c r="F7" s="39"/>
      <c r="G7" s="39"/>
      <c r="H7" s="39"/>
      <c r="I7" s="39"/>
      <c r="K7" s="70"/>
    </row>
    <row r="8" spans="1:20" ht="92" customHeight="1">
      <c r="A8" s="58"/>
      <c r="B8" s="66" t="s">
        <v>181</v>
      </c>
      <c r="C8" s="67"/>
      <c r="D8" s="67"/>
      <c r="E8" s="67"/>
      <c r="F8" s="67"/>
      <c r="G8" s="67"/>
      <c r="H8" s="67"/>
      <c r="I8" s="68"/>
      <c r="K8" s="69"/>
    </row>
    <row r="9" spans="1:20" ht="12">
      <c r="A9" s="58"/>
      <c r="K9" s="70"/>
    </row>
    <row r="10" spans="1:20" ht="12">
      <c r="A10" s="58"/>
      <c r="K10" s="69"/>
    </row>
    <row r="11" spans="1:20" ht="12">
      <c r="A11" s="58"/>
      <c r="K11" s="70"/>
    </row>
    <row r="12" spans="1:20" ht="12">
      <c r="A12" s="58"/>
    </row>
    <row r="13" spans="1:20" ht="12">
      <c r="A13" s="58"/>
    </row>
    <row r="14" spans="1:20" ht="12">
      <c r="A14" s="58"/>
    </row>
    <row r="15" spans="1:20" ht="12">
      <c r="A15" s="58"/>
    </row>
    <row r="16" spans="1:20" ht="12">
      <c r="A16" s="58"/>
    </row>
    <row r="17" spans="1:1" ht="12">
      <c r="A17" s="58"/>
    </row>
    <row r="18" spans="1:1" ht="12">
      <c r="A18" s="58"/>
    </row>
    <row r="19" spans="1:1" ht="12">
      <c r="A19" s="58"/>
    </row>
    <row r="20" spans="1:1" ht="12">
      <c r="A20" s="58"/>
    </row>
    <row r="21" spans="1:1" ht="12">
      <c r="A21" s="58"/>
    </row>
    <row r="22" spans="1:1" ht="12"/>
    <row r="23" spans="1:1" ht="12">
      <c r="A23" s="58"/>
    </row>
    <row r="24" spans="1:1" ht="12">
      <c r="A24" s="58"/>
    </row>
    <row r="25" spans="1:1" ht="12">
      <c r="A25" s="58"/>
    </row>
    <row r="26" spans="1:1" ht="12">
      <c r="A26" s="58"/>
    </row>
    <row r="27" spans="1:1" ht="12">
      <c r="A27" s="58"/>
    </row>
    <row r="28" spans="1:1" ht="12">
      <c r="A28" s="58"/>
    </row>
    <row r="29" spans="1:1" ht="12">
      <c r="A29" s="58"/>
    </row>
    <row r="30" spans="1:1" ht="12"/>
    <row r="31" spans="1:1" ht="12"/>
    <row r="32" spans="1:1" ht="12"/>
    <row r="33" spans="1:1" ht="12"/>
    <row r="34" spans="1:1" ht="12"/>
    <row r="35" spans="1:1" ht="12"/>
    <row r="36" spans="1:1" ht="12"/>
    <row r="37" spans="1:1" ht="12"/>
    <row r="38" spans="1:1" ht="12"/>
    <row r="39" spans="1:1" ht="12"/>
    <row r="40" spans="1:1" ht="12"/>
    <row r="41" spans="1:1" ht="12"/>
    <row r="42" spans="1:1" ht="12"/>
    <row r="43" spans="1:1" ht="12"/>
    <row r="44" spans="1:1" ht="12"/>
    <row r="45" spans="1:1" ht="12"/>
    <row r="46" spans="1:1" ht="12"/>
    <row r="47" spans="1:1" ht="12">
      <c r="A47" s="65"/>
    </row>
    <row r="48" spans="1:1" ht="12"/>
    <row r="49" ht="12"/>
    <row r="50" ht="12"/>
    <row r="51" ht="12"/>
    <row r="52" ht="12"/>
    <row r="53" ht="12"/>
    <row r="54" ht="12"/>
    <row r="55" ht="12"/>
    <row r="56" ht="12"/>
    <row r="57" ht="12"/>
    <row r="58" ht="12"/>
    <row r="59" ht="12"/>
    <row r="60" ht="12"/>
    <row r="61" ht="12"/>
    <row r="62" ht="12"/>
    <row r="63" ht="12"/>
    <row r="64" ht="12"/>
    <row r="65" ht="12"/>
    <row r="66" ht="12"/>
    <row r="67" ht="12"/>
    <row r="68" ht="12"/>
    <row r="69" ht="12"/>
    <row r="70" ht="12"/>
    <row r="71" ht="12"/>
    <row r="72" ht="12"/>
    <row r="73" ht="12"/>
    <row r="74" ht="12"/>
    <row r="75" ht="12"/>
    <row r="76" ht="12"/>
    <row r="77" ht="12"/>
    <row r="78" ht="12"/>
    <row r="79" ht="12"/>
    <row r="80" ht="12"/>
    <row r="81" ht="12"/>
    <row r="82" ht="12"/>
    <row r="83" ht="12"/>
    <row r="84" ht="12"/>
    <row r="85" ht="12"/>
    <row r="86" ht="12"/>
    <row r="87" ht="12"/>
    <row r="88" ht="12"/>
    <row r="89" ht="12"/>
    <row r="90" ht="12"/>
    <row r="91" ht="12"/>
    <row r="92" ht="12"/>
    <row r="93" ht="12"/>
    <row r="94" ht="12"/>
    <row r="95" ht="12"/>
    <row r="96" ht="12"/>
    <row r="97" ht="12"/>
    <row r="98" ht="12"/>
    <row r="99" ht="12"/>
    <row r="100" ht="12"/>
    <row r="101" ht="12"/>
    <row r="102" ht="12"/>
    <row r="103" ht="12"/>
    <row r="104" ht="12"/>
    <row r="105" ht="12"/>
    <row r="106" ht="12"/>
    <row r="107" ht="12"/>
    <row r="108" ht="12"/>
    <row r="109" ht="12"/>
    <row r="110" ht="12"/>
    <row r="111" ht="12"/>
    <row r="112" ht="12"/>
    <row r="113" ht="12"/>
    <row r="114" ht="12"/>
    <row r="115" ht="12"/>
    <row r="116" ht="12"/>
    <row r="117" ht="12"/>
    <row r="118" ht="12"/>
    <row r="119" ht="12"/>
    <row r="120" ht="12"/>
    <row r="121" ht="12"/>
    <row r="122" ht="12"/>
    <row r="123" ht="12"/>
    <row r="124" ht="12"/>
    <row r="125" ht="12"/>
    <row r="126" ht="12"/>
    <row r="127" ht="12"/>
    <row r="128" ht="12"/>
    <row r="129" ht="12"/>
    <row r="130" ht="12"/>
    <row r="131" ht="12"/>
    <row r="132" ht="12"/>
    <row r="133" ht="12"/>
    <row r="134" ht="12"/>
    <row r="135" ht="12"/>
    <row r="136" ht="12"/>
    <row r="137" ht="12"/>
    <row r="138" ht="12"/>
    <row r="139" ht="12"/>
    <row r="140" ht="12"/>
    <row r="141" ht="12"/>
    <row r="142" ht="12"/>
    <row r="143" ht="12"/>
    <row r="144" ht="12"/>
    <row r="145" ht="12"/>
    <row r="146" ht="12"/>
    <row r="147" ht="12"/>
    <row r="148" ht="12"/>
    <row r="149" ht="12"/>
    <row r="150" ht="12"/>
    <row r="151" ht="12"/>
    <row r="152" ht="12"/>
    <row r="153" ht="12"/>
    <row r="154" ht="12"/>
    <row r="155" ht="12"/>
    <row r="156" ht="12"/>
    <row r="157" ht="12"/>
    <row r="158" ht="12"/>
    <row r="159" ht="12"/>
    <row r="160" ht="12"/>
    <row r="161" ht="12"/>
    <row r="162" ht="12"/>
    <row r="163" ht="12"/>
    <row r="164" ht="12"/>
    <row r="165" ht="12"/>
    <row r="166" ht="12"/>
    <row r="167" ht="12"/>
    <row r="168" ht="12"/>
    <row r="169" ht="12"/>
    <row r="170" ht="12"/>
    <row r="171" ht="12"/>
    <row r="172" ht="12"/>
    <row r="173" ht="12"/>
    <row r="174" ht="12"/>
    <row r="175" ht="12"/>
    <row r="176" ht="12"/>
    <row r="177" ht="12"/>
    <row r="178" ht="12"/>
    <row r="179" ht="12"/>
    <row r="180" ht="12"/>
    <row r="181" ht="12"/>
    <row r="182" ht="12"/>
    <row r="183" ht="12"/>
    <row r="184" ht="12"/>
    <row r="185" ht="12"/>
    <row r="186" ht="12"/>
    <row r="187" ht="12"/>
    <row r="188" ht="12"/>
    <row r="189" ht="12"/>
    <row r="190" ht="12"/>
    <row r="191" ht="12"/>
    <row r="192" ht="12"/>
    <row r="193" ht="12"/>
    <row r="194" ht="12"/>
    <row r="195" ht="12"/>
    <row r="196" ht="12"/>
    <row r="197" ht="12"/>
    <row r="198" ht="12"/>
    <row r="199" ht="12"/>
    <row r="200" ht="12"/>
    <row r="201" ht="12"/>
    <row r="202" ht="12"/>
    <row r="203" ht="12"/>
    <row r="204" ht="12"/>
    <row r="205" ht="12"/>
    <row r="206" ht="12"/>
    <row r="207" ht="12"/>
    <row r="208" ht="12"/>
    <row r="209" ht="12"/>
    <row r="210" ht="12"/>
    <row r="211" ht="12"/>
    <row r="212" ht="12"/>
    <row r="213" ht="12"/>
    <row r="214" ht="12"/>
    <row r="215" ht="12"/>
    <row r="216" ht="12"/>
    <row r="217" ht="12"/>
    <row r="218" ht="12"/>
    <row r="219" ht="12"/>
    <row r="220" ht="12"/>
    <row r="221" ht="12"/>
    <row r="222" ht="12"/>
    <row r="223" ht="12"/>
    <row r="224" ht="12"/>
    <row r="225" ht="12"/>
    <row r="226" ht="12"/>
    <row r="227" ht="12"/>
    <row r="228" ht="12"/>
    <row r="229" ht="12"/>
    <row r="230" ht="12"/>
    <row r="231" ht="12"/>
    <row r="232" ht="12"/>
    <row r="233" ht="12"/>
    <row r="234" ht="12"/>
    <row r="235" ht="12"/>
    <row r="236" ht="12"/>
    <row r="237" ht="12"/>
    <row r="238" ht="12"/>
    <row r="239" ht="12"/>
    <row r="240" ht="12"/>
    <row r="241" ht="12"/>
    <row r="242" ht="12"/>
    <row r="243" ht="12"/>
    <row r="244" ht="12"/>
    <row r="245" ht="12"/>
    <row r="246" ht="12"/>
    <row r="247" ht="12"/>
    <row r="248" ht="12"/>
    <row r="249" ht="12"/>
    <row r="250" ht="12"/>
    <row r="251" ht="12"/>
    <row r="252" ht="12"/>
    <row r="253" ht="12"/>
    <row r="254" ht="12"/>
    <row r="255" ht="12"/>
    <row r="256" ht="12"/>
    <row r="257" ht="12"/>
    <row r="258" ht="12"/>
    <row r="259" ht="12"/>
    <row r="260" ht="12"/>
    <row r="261" ht="12"/>
    <row r="262" ht="12"/>
    <row r="263" ht="12"/>
    <row r="264" ht="12"/>
    <row r="265" ht="12"/>
    <row r="266" ht="12"/>
    <row r="267" ht="12"/>
    <row r="268" ht="12"/>
    <row r="269" ht="12"/>
    <row r="270" ht="12"/>
    <row r="271" ht="12"/>
    <row r="272" ht="12"/>
    <row r="273" ht="12"/>
    <row r="274" ht="12"/>
    <row r="275" ht="12"/>
    <row r="276" ht="12"/>
    <row r="277" ht="12"/>
    <row r="278" ht="12"/>
    <row r="279" ht="12"/>
    <row r="280" ht="12"/>
    <row r="281" ht="12"/>
    <row r="282" ht="12"/>
    <row r="283" ht="12"/>
    <row r="284" ht="12"/>
    <row r="285" ht="12"/>
    <row r="286" ht="12"/>
    <row r="287" ht="12"/>
    <row r="288" ht="12"/>
    <row r="289" ht="12"/>
    <row r="290" ht="12"/>
    <row r="291" ht="12"/>
    <row r="292" ht="12"/>
    <row r="293" ht="12"/>
    <row r="294" ht="12"/>
    <row r="295" ht="12"/>
    <row r="296" ht="12"/>
    <row r="297" ht="12"/>
    <row r="298" ht="12"/>
    <row r="299" ht="12"/>
    <row r="300" ht="12"/>
    <row r="301" ht="12"/>
    <row r="302" ht="12"/>
    <row r="303" ht="12"/>
    <row r="304" ht="12"/>
    <row r="305" ht="12"/>
    <row r="306" ht="12"/>
    <row r="307" ht="12"/>
    <row r="308" ht="12"/>
    <row r="309" ht="12"/>
    <row r="310" ht="12"/>
    <row r="311" ht="12"/>
    <row r="312" ht="12"/>
    <row r="313" ht="12"/>
    <row r="314" ht="12"/>
    <row r="315" ht="12"/>
    <row r="316" ht="12"/>
    <row r="317" ht="12"/>
    <row r="318" ht="12"/>
    <row r="319" ht="12"/>
    <row r="320" ht="12"/>
    <row r="321" ht="12"/>
    <row r="322" ht="12"/>
    <row r="323" ht="12"/>
    <row r="324" ht="12"/>
    <row r="325" ht="12"/>
    <row r="326" ht="12"/>
    <row r="327" ht="12"/>
    <row r="328" ht="12"/>
    <row r="329" ht="12"/>
    <row r="330" ht="12"/>
    <row r="331" ht="12"/>
    <row r="332" ht="12"/>
    <row r="333" ht="12"/>
    <row r="334" ht="12"/>
    <row r="335" ht="12"/>
    <row r="336" ht="12"/>
    <row r="337" ht="12"/>
    <row r="338" ht="12"/>
    <row r="339" ht="12"/>
    <row r="340" ht="12"/>
    <row r="341" ht="12"/>
    <row r="342" ht="12"/>
    <row r="343" ht="12"/>
    <row r="344" ht="12"/>
    <row r="345" ht="12"/>
    <row r="346" ht="12"/>
    <row r="347" ht="12"/>
    <row r="348" ht="12"/>
    <row r="349" ht="12"/>
    <row r="350" ht="12"/>
    <row r="351" ht="12"/>
    <row r="352" ht="12"/>
    <row r="353" ht="12"/>
    <row r="354" ht="12"/>
    <row r="355" ht="12"/>
    <row r="356" ht="12"/>
    <row r="357" ht="12"/>
    <row r="358" ht="12"/>
    <row r="359" ht="12"/>
    <row r="360" ht="12"/>
    <row r="361" ht="12"/>
    <row r="362" ht="12"/>
    <row r="363" ht="12"/>
    <row r="364" ht="12"/>
    <row r="365" ht="12"/>
    <row r="366" ht="12"/>
    <row r="367" ht="12"/>
    <row r="368" ht="12"/>
    <row r="369" ht="12"/>
    <row r="370" ht="12"/>
    <row r="371" ht="12"/>
    <row r="372" ht="12"/>
    <row r="373" ht="12"/>
    <row r="374" ht="12"/>
    <row r="375" ht="12"/>
    <row r="376" ht="12"/>
    <row r="377" ht="12"/>
    <row r="378" ht="12"/>
    <row r="379" ht="12"/>
    <row r="380" ht="12"/>
    <row r="381" ht="12"/>
    <row r="382" ht="12"/>
    <row r="383" ht="12"/>
    <row r="384" ht="12"/>
    <row r="385" ht="12"/>
    <row r="386" ht="12"/>
    <row r="387" ht="12"/>
    <row r="388" ht="12"/>
    <row r="389" ht="12"/>
    <row r="390" ht="12"/>
    <row r="391" ht="12"/>
    <row r="392" ht="12"/>
    <row r="393" ht="12"/>
    <row r="394" ht="12"/>
    <row r="395" ht="12"/>
    <row r="396" ht="12"/>
    <row r="397" ht="12"/>
    <row r="398" ht="12"/>
    <row r="399" ht="12"/>
    <row r="400" ht="12"/>
    <row r="401" ht="12"/>
    <row r="402" ht="12"/>
    <row r="403" ht="12"/>
    <row r="404" ht="12"/>
    <row r="405" ht="12"/>
    <row r="406" ht="12"/>
    <row r="407" ht="12"/>
    <row r="408" ht="12"/>
    <row r="409" ht="12"/>
    <row r="410" ht="12"/>
    <row r="411" ht="12"/>
    <row r="412" ht="12"/>
    <row r="413" ht="12"/>
    <row r="414" ht="12"/>
    <row r="415" ht="12"/>
    <row r="416" ht="12"/>
    <row r="417" ht="12"/>
    <row r="418" ht="12"/>
    <row r="419" ht="12"/>
    <row r="420" ht="12"/>
    <row r="421" ht="12"/>
    <row r="422" ht="12"/>
    <row r="423" ht="12"/>
    <row r="424" ht="12"/>
    <row r="425" ht="12"/>
    <row r="426" ht="12"/>
    <row r="427" ht="12"/>
    <row r="428" ht="12"/>
    <row r="429" ht="12"/>
    <row r="430" ht="12"/>
    <row r="431" ht="12"/>
    <row r="432" ht="12"/>
    <row r="433" ht="12"/>
    <row r="434" ht="12"/>
    <row r="435" ht="12"/>
    <row r="436" ht="12"/>
    <row r="437" ht="12"/>
    <row r="438" ht="12"/>
    <row r="439" ht="12"/>
    <row r="440" ht="12"/>
    <row r="441" ht="12"/>
    <row r="442" ht="12"/>
    <row r="443" ht="12"/>
    <row r="444" ht="12"/>
    <row r="445" ht="12"/>
    <row r="446" ht="12"/>
    <row r="447" ht="12"/>
    <row r="448" ht="12"/>
    <row r="449" ht="12"/>
    <row r="450" ht="12"/>
    <row r="451" ht="12"/>
    <row r="452" ht="12"/>
    <row r="453" ht="12"/>
    <row r="454" ht="12"/>
    <row r="455" ht="12"/>
    <row r="456" ht="12"/>
    <row r="457" ht="12"/>
    <row r="458" ht="12"/>
    <row r="459" ht="12"/>
    <row r="460" ht="12"/>
    <row r="461" ht="12"/>
    <row r="462" ht="12"/>
    <row r="463" ht="12"/>
    <row r="464" ht="12"/>
    <row r="465" ht="12"/>
    <row r="466" ht="12"/>
    <row r="467" ht="12"/>
    <row r="468" ht="12"/>
    <row r="469" ht="12"/>
    <row r="470" ht="12"/>
    <row r="471" ht="12"/>
    <row r="472" ht="12"/>
    <row r="473" ht="12"/>
    <row r="474" ht="12"/>
    <row r="475" ht="12"/>
    <row r="476" ht="12"/>
    <row r="477" ht="12"/>
    <row r="478" ht="12"/>
    <row r="479" ht="12"/>
    <row r="480" ht="12"/>
    <row r="481" ht="12"/>
    <row r="482" ht="12"/>
    <row r="483" ht="12"/>
    <row r="484" ht="12"/>
    <row r="485" ht="12"/>
    <row r="486" ht="12"/>
    <row r="487" ht="12"/>
    <row r="488" ht="12"/>
    <row r="489" ht="12"/>
    <row r="490" ht="12"/>
    <row r="491" ht="12"/>
    <row r="492" ht="12"/>
    <row r="493" ht="12"/>
    <row r="494" ht="12"/>
    <row r="495" ht="12"/>
    <row r="496" ht="12"/>
    <row r="497" ht="12"/>
    <row r="498" ht="12"/>
    <row r="499" ht="12"/>
    <row r="500" ht="12"/>
    <row r="501" ht="12"/>
    <row r="502" ht="12"/>
    <row r="503" ht="12"/>
    <row r="504" ht="12"/>
    <row r="505" ht="12"/>
    <row r="506" ht="12"/>
    <row r="507" ht="12"/>
    <row r="508" ht="12"/>
    <row r="509" ht="12"/>
    <row r="510" ht="12"/>
    <row r="511" ht="12"/>
    <row r="512" ht="12"/>
    <row r="513" ht="12"/>
    <row r="514" ht="12"/>
    <row r="515" ht="12"/>
    <row r="516" ht="12"/>
    <row r="517" ht="12"/>
    <row r="518" ht="12"/>
    <row r="519" ht="12"/>
    <row r="520" ht="12"/>
    <row r="521" ht="12"/>
    <row r="522" ht="12"/>
    <row r="523" ht="12"/>
    <row r="524" ht="12"/>
    <row r="525" ht="12"/>
    <row r="526" ht="12"/>
    <row r="527" ht="12"/>
    <row r="528" ht="12"/>
    <row r="529" ht="12"/>
    <row r="530" ht="12"/>
    <row r="531" ht="12"/>
    <row r="532" ht="12"/>
    <row r="533" ht="12"/>
    <row r="534" ht="12"/>
    <row r="535" ht="12"/>
    <row r="536" ht="12"/>
    <row r="537" ht="12"/>
    <row r="538" ht="12"/>
    <row r="539" ht="12"/>
    <row r="540" ht="12"/>
    <row r="541" ht="12"/>
    <row r="542" ht="12"/>
    <row r="543" ht="12"/>
    <row r="544" ht="12"/>
    <row r="545" ht="12"/>
    <row r="546" ht="12"/>
    <row r="547" ht="12"/>
    <row r="548" ht="12"/>
    <row r="549" ht="12"/>
    <row r="550" ht="12"/>
    <row r="551" ht="12"/>
    <row r="552" ht="12"/>
    <row r="553" ht="12"/>
    <row r="554" ht="12"/>
    <row r="555" ht="12"/>
    <row r="556" ht="12"/>
    <row r="557" ht="12"/>
    <row r="558" ht="12"/>
    <row r="559" ht="12"/>
    <row r="560" ht="12"/>
    <row r="561" ht="12"/>
    <row r="562" ht="12"/>
    <row r="563" ht="12"/>
    <row r="564" ht="12"/>
    <row r="565" ht="12"/>
    <row r="566" ht="12"/>
    <row r="567" ht="12"/>
    <row r="568" ht="12"/>
    <row r="569" ht="12"/>
    <row r="570" ht="12"/>
    <row r="571" ht="12"/>
    <row r="572" ht="12"/>
    <row r="573" ht="12"/>
    <row r="574" ht="12"/>
    <row r="575" ht="12"/>
    <row r="576" ht="12"/>
    <row r="577" ht="12"/>
    <row r="578" ht="12"/>
    <row r="579" ht="12"/>
    <row r="580" ht="12"/>
    <row r="581" ht="12"/>
    <row r="582" ht="12"/>
    <row r="583" ht="12"/>
    <row r="584" ht="12"/>
    <row r="585" ht="12"/>
    <row r="586" ht="12"/>
    <row r="587" ht="12"/>
    <row r="588" ht="12"/>
    <row r="589" ht="12"/>
    <row r="590" ht="12"/>
    <row r="591" ht="12"/>
    <row r="592" ht="12"/>
    <row r="593" ht="12"/>
    <row r="594" ht="12"/>
    <row r="595" ht="12"/>
    <row r="596" ht="12"/>
    <row r="597" ht="12"/>
    <row r="598" ht="12"/>
    <row r="599" ht="12"/>
    <row r="600" ht="12"/>
    <row r="601" ht="12"/>
    <row r="602" ht="12"/>
    <row r="603" ht="12"/>
    <row r="604" ht="12"/>
    <row r="605" ht="12"/>
    <row r="606" ht="12"/>
    <row r="607" ht="12"/>
    <row r="608" ht="12"/>
    <row r="609" ht="12"/>
    <row r="610" ht="12"/>
    <row r="611" ht="12"/>
    <row r="612" ht="12"/>
    <row r="613" ht="12"/>
    <row r="614" ht="12"/>
    <row r="615" ht="12"/>
    <row r="616" ht="12"/>
    <row r="617" ht="12"/>
    <row r="618" ht="12"/>
    <row r="619" ht="12"/>
    <row r="620" ht="12"/>
    <row r="621" ht="12"/>
    <row r="622" ht="12"/>
    <row r="623" ht="12"/>
    <row r="624" ht="12"/>
    <row r="625" ht="12"/>
    <row r="626" ht="12"/>
    <row r="627" ht="12"/>
    <row r="628" ht="12"/>
    <row r="629" ht="12"/>
    <row r="630" ht="12"/>
    <row r="631" ht="12"/>
    <row r="632" ht="12"/>
    <row r="633" ht="12"/>
    <row r="634" ht="12"/>
    <row r="635" ht="12"/>
    <row r="636" ht="12"/>
    <row r="637" ht="12"/>
    <row r="638" ht="12"/>
    <row r="639" ht="12"/>
    <row r="640" ht="12"/>
    <row r="641" ht="12"/>
    <row r="642" ht="12"/>
    <row r="643" ht="12"/>
    <row r="644" ht="12"/>
    <row r="645" ht="12"/>
    <row r="646" ht="12"/>
    <row r="647" ht="12"/>
    <row r="648" ht="12"/>
    <row r="649" ht="12"/>
    <row r="650" ht="12"/>
    <row r="651" ht="12"/>
    <row r="652" ht="12"/>
    <row r="653" ht="12"/>
    <row r="654" ht="12"/>
    <row r="655" ht="12"/>
    <row r="656" ht="12"/>
    <row r="657" ht="12"/>
    <row r="658" ht="12"/>
    <row r="659" ht="12"/>
    <row r="660" ht="12"/>
    <row r="661" ht="12"/>
    <row r="662" ht="12"/>
    <row r="663" ht="12"/>
    <row r="664" ht="12"/>
    <row r="665" ht="12"/>
    <row r="666" ht="12"/>
    <row r="667" ht="12"/>
    <row r="668" ht="12"/>
    <row r="669" ht="12"/>
    <row r="670" ht="12"/>
    <row r="671" ht="12"/>
    <row r="672" ht="12"/>
    <row r="673" ht="12"/>
    <row r="674" ht="12"/>
    <row r="675" ht="12"/>
    <row r="676" ht="12"/>
    <row r="677" ht="12"/>
    <row r="678" ht="12"/>
    <row r="679" ht="12"/>
    <row r="680" ht="12"/>
    <row r="681" ht="12"/>
    <row r="682" ht="12"/>
    <row r="683" ht="12"/>
    <row r="684" ht="12"/>
    <row r="685" ht="12"/>
    <row r="686" ht="12"/>
    <row r="687" ht="12"/>
    <row r="688" ht="12"/>
    <row r="689" ht="12"/>
    <row r="690" ht="12"/>
    <row r="691" ht="12"/>
    <row r="692" ht="12"/>
    <row r="693" ht="12"/>
    <row r="694" ht="12"/>
    <row r="695" ht="12"/>
    <row r="696" ht="12"/>
    <row r="697" ht="12"/>
    <row r="698" ht="12"/>
    <row r="699" ht="12"/>
    <row r="700" ht="12"/>
    <row r="701" ht="12"/>
    <row r="702" ht="12"/>
    <row r="703" ht="12"/>
    <row r="704" ht="12"/>
    <row r="705" ht="12"/>
    <row r="706" ht="12"/>
    <row r="707" ht="12"/>
    <row r="708" ht="12"/>
    <row r="709" ht="12"/>
    <row r="710" ht="12"/>
    <row r="711" ht="12"/>
    <row r="712" ht="12"/>
    <row r="713" ht="12"/>
    <row r="714" ht="12"/>
    <row r="715" ht="12"/>
    <row r="716" ht="12"/>
    <row r="717" ht="12"/>
    <row r="718" ht="12"/>
    <row r="719" ht="12"/>
    <row r="720" ht="12"/>
    <row r="721" ht="12"/>
    <row r="722" ht="12"/>
    <row r="723" ht="12"/>
    <row r="724" ht="12"/>
    <row r="725" ht="12"/>
    <row r="726" ht="12"/>
    <row r="727" ht="12"/>
    <row r="728" ht="12"/>
    <row r="729" ht="12"/>
    <row r="730" ht="12"/>
    <row r="731" ht="12"/>
    <row r="732" ht="12"/>
    <row r="733" ht="12"/>
    <row r="734" ht="12"/>
    <row r="735" ht="12"/>
    <row r="736" ht="12"/>
    <row r="737" ht="12"/>
    <row r="738" ht="12"/>
    <row r="739" ht="12"/>
    <row r="740" ht="12"/>
    <row r="741" ht="12"/>
    <row r="742" ht="12"/>
    <row r="743" ht="12"/>
    <row r="744" ht="12"/>
    <row r="745" ht="12"/>
    <row r="746" ht="12"/>
    <row r="747" ht="12"/>
    <row r="748" ht="12"/>
    <row r="749" ht="12"/>
    <row r="750" ht="12"/>
    <row r="751" ht="12"/>
    <row r="752" ht="12"/>
    <row r="753" ht="12"/>
    <row r="754" ht="12"/>
    <row r="755" ht="12"/>
    <row r="756" ht="12"/>
    <row r="757" ht="12"/>
    <row r="758" ht="12"/>
    <row r="759" ht="12"/>
    <row r="760" ht="12"/>
    <row r="761" ht="12"/>
    <row r="762" ht="12"/>
    <row r="763" ht="12"/>
    <row r="764" ht="12"/>
    <row r="765" ht="12"/>
    <row r="766" ht="12"/>
    <row r="767" ht="12"/>
    <row r="768" ht="12"/>
    <row r="769" ht="12"/>
    <row r="770" ht="12"/>
    <row r="771" ht="12"/>
    <row r="772" ht="12"/>
    <row r="773" ht="12"/>
    <row r="774" ht="12"/>
    <row r="775" ht="12"/>
    <row r="776" ht="12"/>
    <row r="777" ht="12"/>
    <row r="778" ht="12"/>
    <row r="779" ht="12"/>
    <row r="780" ht="12"/>
    <row r="781" ht="12"/>
    <row r="782" ht="12"/>
    <row r="783" ht="12"/>
    <row r="784" ht="12"/>
    <row r="785" ht="12"/>
    <row r="786" ht="12"/>
    <row r="787" ht="12"/>
    <row r="788" ht="12"/>
    <row r="789" ht="12"/>
    <row r="790" ht="12"/>
    <row r="791" ht="12"/>
    <row r="792" ht="12"/>
    <row r="793" ht="12"/>
    <row r="794" ht="12"/>
    <row r="795" ht="12"/>
    <row r="796" ht="12"/>
    <row r="797" ht="12"/>
    <row r="798" ht="12"/>
    <row r="799" ht="12"/>
    <row r="800" ht="12"/>
    <row r="801" ht="12"/>
    <row r="802" ht="12"/>
    <row r="803" ht="12"/>
    <row r="804" ht="12"/>
    <row r="805" ht="12"/>
    <row r="806" ht="12"/>
    <row r="807" ht="12"/>
    <row r="808" ht="12"/>
    <row r="809" ht="12"/>
    <row r="810" ht="12"/>
    <row r="811" ht="12"/>
    <row r="812" ht="12"/>
    <row r="813" ht="12"/>
    <row r="814" ht="12"/>
    <row r="815" ht="12"/>
    <row r="816" ht="12"/>
    <row r="817" ht="12"/>
    <row r="818" ht="12"/>
    <row r="819" ht="12"/>
    <row r="820" ht="12"/>
    <row r="821" ht="12"/>
    <row r="822" ht="12"/>
    <row r="823" ht="12"/>
    <row r="824" ht="12"/>
    <row r="825" ht="12"/>
    <row r="826" ht="12"/>
    <row r="827" ht="12"/>
    <row r="828" ht="12"/>
    <row r="829" ht="12"/>
    <row r="830" ht="12"/>
    <row r="831" ht="12"/>
    <row r="832" ht="12"/>
    <row r="833" ht="12"/>
    <row r="834" ht="12"/>
    <row r="835" ht="12"/>
    <row r="836" ht="12"/>
    <row r="837" ht="12"/>
    <row r="838" ht="12"/>
    <row r="839" ht="12"/>
    <row r="840" ht="12"/>
    <row r="841" ht="12"/>
    <row r="842" ht="12"/>
    <row r="843" ht="12"/>
    <row r="844" ht="12"/>
    <row r="845" ht="12"/>
    <row r="846" ht="12"/>
    <row r="847" ht="12"/>
    <row r="848" ht="12"/>
    <row r="849" ht="12"/>
    <row r="850" ht="12"/>
    <row r="851" ht="12"/>
    <row r="852" ht="12"/>
    <row r="853" ht="12"/>
    <row r="854" ht="12"/>
    <row r="855" ht="12"/>
    <row r="856" ht="12"/>
    <row r="857" ht="12"/>
    <row r="858" ht="12"/>
    <row r="859" ht="12"/>
    <row r="860" ht="12"/>
    <row r="861" ht="12"/>
    <row r="862" ht="12"/>
    <row r="863" ht="12"/>
    <row r="864" ht="12"/>
    <row r="865" ht="12"/>
    <row r="866" ht="12"/>
    <row r="867" ht="12"/>
    <row r="868" ht="12"/>
    <row r="869" ht="12"/>
    <row r="870" ht="12"/>
    <row r="871" ht="12"/>
    <row r="872" ht="12"/>
    <row r="873" ht="12"/>
    <row r="874" ht="12"/>
    <row r="875" ht="12"/>
    <row r="876" ht="12"/>
    <row r="877" ht="12"/>
    <row r="878" ht="12"/>
    <row r="879" ht="12"/>
    <row r="880" ht="12"/>
    <row r="881" ht="12"/>
    <row r="882" ht="12"/>
    <row r="883" ht="12"/>
    <row r="884" ht="12"/>
    <row r="885" ht="12"/>
    <row r="886" ht="12"/>
    <row r="887" ht="12"/>
    <row r="888" ht="12"/>
    <row r="889" ht="12"/>
    <row r="890" ht="12"/>
    <row r="891" ht="12"/>
    <row r="892" ht="12"/>
    <row r="893" ht="12"/>
    <row r="894" ht="12"/>
    <row r="895" ht="12"/>
    <row r="896" ht="12"/>
    <row r="897" ht="12"/>
    <row r="898" ht="12"/>
    <row r="899" ht="12"/>
    <row r="900" ht="12"/>
    <row r="901" ht="12"/>
    <row r="902" ht="12"/>
    <row r="903" ht="12"/>
    <row r="904" ht="12"/>
    <row r="905" ht="12"/>
    <row r="906" ht="12"/>
    <row r="907" ht="12"/>
    <row r="908" ht="12"/>
    <row r="909" ht="12"/>
    <row r="910" ht="12"/>
    <row r="911" ht="12"/>
    <row r="912" ht="12"/>
    <row r="913" ht="12"/>
    <row r="914" ht="12"/>
    <row r="915" ht="12"/>
    <row r="916" ht="12"/>
    <row r="917" ht="12"/>
    <row r="918" ht="12"/>
    <row r="919" ht="12"/>
    <row r="920" ht="12"/>
    <row r="921" ht="12"/>
    <row r="922" ht="12"/>
    <row r="923" ht="12"/>
    <row r="924" ht="12"/>
    <row r="925" ht="12"/>
    <row r="926" ht="12"/>
    <row r="927" ht="12"/>
    <row r="928" ht="12"/>
    <row r="929" ht="12"/>
    <row r="930" ht="12"/>
    <row r="931" ht="12"/>
    <row r="932" ht="12"/>
    <row r="933" ht="12"/>
    <row r="934" ht="12"/>
    <row r="935" ht="12"/>
    <row r="936" ht="12"/>
    <row r="937" ht="12"/>
    <row r="938" ht="12"/>
    <row r="939" ht="12"/>
    <row r="940" ht="12"/>
    <row r="941" ht="12"/>
    <row r="942" ht="12"/>
    <row r="943" ht="12"/>
    <row r="944" ht="12"/>
    <row r="945" ht="12"/>
    <row r="946" ht="12"/>
    <row r="947" ht="12"/>
    <row r="948" ht="12"/>
    <row r="949" ht="12"/>
    <row r="950" ht="12"/>
    <row r="951" ht="12"/>
    <row r="952" ht="12"/>
    <row r="953" ht="12"/>
    <row r="954" ht="12"/>
    <row r="955" ht="12"/>
    <row r="956" ht="12"/>
    <row r="957" ht="12"/>
    <row r="958" ht="12"/>
    <row r="959" ht="12"/>
    <row r="960" ht="12"/>
    <row r="961" ht="12"/>
    <row r="962" ht="12"/>
    <row r="963" ht="12"/>
    <row r="964" ht="12"/>
    <row r="965" ht="12"/>
    <row r="966" ht="12"/>
    <row r="967" ht="12"/>
    <row r="968" ht="12"/>
    <row r="969" ht="12"/>
    <row r="970" ht="12"/>
    <row r="971" ht="12"/>
    <row r="972" ht="12"/>
    <row r="973" ht="12"/>
    <row r="974" ht="12"/>
    <row r="975" ht="12"/>
    <row r="976" ht="12"/>
    <row r="977" ht="12"/>
    <row r="978" ht="12"/>
    <row r="979" ht="12"/>
    <row r="980" ht="12"/>
    <row r="981" ht="12"/>
    <row r="982" ht="12"/>
    <row r="983" ht="12"/>
    <row r="984" ht="12"/>
    <row r="985" ht="12"/>
    <row r="986" ht="12"/>
    <row r="987" ht="12"/>
    <row r="988" ht="12"/>
    <row r="989" ht="12"/>
    <row r="990" ht="12"/>
    <row r="991" ht="12"/>
    <row r="992" ht="12"/>
    <row r="993" ht="12"/>
    <row r="994" ht="12"/>
    <row r="995" ht="12"/>
    <row r="996" ht="12"/>
    <row r="997" ht="12"/>
    <row r="998" ht="12"/>
    <row r="999" ht="12"/>
    <row r="1000" ht="12"/>
    <row r="1001" ht="12"/>
    <row r="1002" ht="12"/>
    <row r="1003" ht="12"/>
    <row r="1004" ht="12"/>
    <row r="1005" ht="12"/>
    <row r="1006" ht="12"/>
    <row r="1007" ht="12"/>
    <row r="1008" ht="12"/>
    <row r="1009" ht="12"/>
    <row r="1010" ht="12"/>
    <row r="1011" ht="12"/>
    <row r="1012" ht="12"/>
    <row r="1013" ht="12"/>
    <row r="1014" ht="12"/>
    <row r="1015" ht="12"/>
    <row r="1016" ht="12"/>
    <row r="1017" ht="12"/>
    <row r="1018" ht="12"/>
    <row r="1019" ht="12"/>
    <row r="1020" ht="12"/>
    <row r="1021" ht="12"/>
    <row r="1022" ht="12"/>
    <row r="1023" ht="12"/>
    <row r="1024" ht="12"/>
    <row r="1025" ht="12"/>
  </sheetData>
  <mergeCells count="3">
    <mergeCell ref="B3:I3"/>
    <mergeCell ref="B5:I5"/>
    <mergeCell ref="B8:I8"/>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Instructions</vt:lpstr>
      <vt:lpstr>Logic Model</vt:lpstr>
      <vt:lpstr> P M&amp;E P</vt:lpstr>
      <vt:lpstr>DoS M&amp;E</vt:lpstr>
      <vt:lpstr>M&amp;E Narrative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Guillermo Badillo</cp:lastModifiedBy>
  <dcterms:created xsi:type="dcterms:W3CDTF">2015-07-22T18:34:23Z</dcterms:created>
  <dcterms:modified xsi:type="dcterms:W3CDTF">2024-10-03T13:01:18Z</dcterms:modified>
</cp:coreProperties>
</file>